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olah data farid\"/>
    </mc:Choice>
  </mc:AlternateContent>
  <xr:revisionPtr revIDLastSave="0" documentId="13_ncr:1_{93CEBEF1-61D4-4E88-A131-FB397DD48203}" xr6:coauthVersionLast="47" xr6:coauthVersionMax="47" xr10:uidLastSave="{00000000-0000-0000-0000-000000000000}"/>
  <bookViews>
    <workbookView xWindow="-110" yWindow="-110" windowWidth="19420" windowHeight="10420" xr2:uid="{5F1F10D7-AB51-4868-809B-55E68E83AF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" i="1" l="1"/>
  <c r="AN2" i="1"/>
  <c r="BV3" i="1" l="1"/>
  <c r="BV4" i="1"/>
  <c r="BV5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2" i="1"/>
  <c r="BU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T2" i="1"/>
  <c r="BT3" i="1"/>
  <c r="BT4" i="1"/>
  <c r="BT5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S2" i="1"/>
  <c r="BS3" i="1"/>
  <c r="BS4" i="1"/>
  <c r="BS5" i="1"/>
  <c r="BS6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R2" i="1"/>
  <c r="BR3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Q2" i="1"/>
  <c r="BQ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N2" i="1"/>
  <c r="BN3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M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2" i="1"/>
  <c r="BM3" i="1"/>
  <c r="BM4" i="1"/>
  <c r="BM5" i="1"/>
  <c r="BM6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K2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J2" i="1"/>
  <c r="BJ100" i="1"/>
  <c r="BJ90" i="1"/>
  <c r="BJ91" i="1"/>
  <c r="BJ92" i="1"/>
  <c r="BJ93" i="1"/>
  <c r="BJ94" i="1"/>
  <c r="BJ95" i="1"/>
  <c r="BJ96" i="1"/>
  <c r="BJ97" i="1"/>
  <c r="BJ98" i="1"/>
  <c r="BJ99" i="1"/>
  <c r="BJ83" i="1"/>
  <c r="BJ84" i="1"/>
  <c r="BJ85" i="1"/>
  <c r="BJ86" i="1"/>
  <c r="BJ87" i="1"/>
  <c r="BJ88" i="1"/>
  <c r="BJ89" i="1"/>
  <c r="BJ75" i="1"/>
  <c r="BJ76" i="1"/>
  <c r="BJ77" i="1"/>
  <c r="BJ78" i="1"/>
  <c r="BJ79" i="1"/>
  <c r="BJ80" i="1"/>
  <c r="BJ81" i="1"/>
  <c r="BJ82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I73" i="1"/>
  <c r="BI92" i="1"/>
  <c r="BI93" i="1"/>
  <c r="BI94" i="1"/>
  <c r="BI95" i="1"/>
  <c r="BI96" i="1"/>
  <c r="BI97" i="1"/>
  <c r="BI98" i="1"/>
  <c r="BI99" i="1"/>
  <c r="BI100" i="1"/>
  <c r="BI87" i="1"/>
  <c r="BI88" i="1"/>
  <c r="BI89" i="1"/>
  <c r="BI90" i="1"/>
  <c r="BI91" i="1"/>
  <c r="BI82" i="1"/>
  <c r="BI83" i="1"/>
  <c r="BI84" i="1"/>
  <c r="BI85" i="1"/>
  <c r="BI86" i="1"/>
  <c r="BI76" i="1"/>
  <c r="BI77" i="1"/>
  <c r="BI78" i="1"/>
  <c r="BI79" i="1"/>
  <c r="BI80" i="1"/>
  <c r="BI81" i="1"/>
  <c r="BI72" i="1"/>
  <c r="BI75" i="1"/>
  <c r="BI69" i="1"/>
  <c r="BI70" i="1"/>
  <c r="BI71" i="1"/>
  <c r="BI67" i="1"/>
  <c r="BI68" i="1"/>
  <c r="BI64" i="1"/>
  <c r="BI65" i="1"/>
  <c r="BI66" i="1"/>
  <c r="BI63" i="1"/>
  <c r="BI60" i="1"/>
  <c r="BI61" i="1"/>
  <c r="BI62" i="1"/>
  <c r="BI57" i="1"/>
  <c r="BI58" i="1"/>
  <c r="BI59" i="1"/>
  <c r="BI54" i="1"/>
  <c r="BI55" i="1"/>
  <c r="BI56" i="1"/>
  <c r="BI49" i="1"/>
  <c r="BI50" i="1"/>
  <c r="BI51" i="1"/>
  <c r="BI52" i="1"/>
  <c r="BI53" i="1"/>
  <c r="BI44" i="1"/>
  <c r="BI45" i="1"/>
  <c r="BI46" i="1"/>
  <c r="BI47" i="1"/>
  <c r="BI48" i="1"/>
  <c r="BI39" i="1"/>
  <c r="BI40" i="1"/>
  <c r="BI41" i="1"/>
  <c r="BI42" i="1"/>
  <c r="BI43" i="1"/>
  <c r="BI36" i="1"/>
  <c r="BI37" i="1"/>
  <c r="BI38" i="1"/>
  <c r="BJ29" i="1"/>
  <c r="BJ30" i="1"/>
  <c r="BJ23" i="1"/>
  <c r="BJ24" i="1"/>
  <c r="BJ25" i="1"/>
  <c r="BJ26" i="1"/>
  <c r="BJ27" i="1"/>
  <c r="BJ28" i="1"/>
  <c r="BJ18" i="1"/>
  <c r="BJ19" i="1"/>
  <c r="BJ20" i="1"/>
  <c r="BJ21" i="1"/>
  <c r="BJ22" i="1"/>
  <c r="BJ3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I2" i="1"/>
  <c r="BI34" i="1"/>
  <c r="BI35" i="1"/>
  <c r="BI32" i="1"/>
  <c r="BI33" i="1"/>
  <c r="BI29" i="1"/>
  <c r="BI30" i="1"/>
  <c r="BI31" i="1"/>
  <c r="BI27" i="1"/>
  <c r="BI28" i="1"/>
  <c r="BI25" i="1"/>
  <c r="BI26" i="1"/>
  <c r="BI23" i="1"/>
  <c r="BI24" i="1"/>
  <c r="BI19" i="1"/>
  <c r="BI20" i="1"/>
  <c r="BI21" i="1"/>
  <c r="BI22" i="1"/>
  <c r="BI17" i="1"/>
  <c r="BI18" i="1"/>
  <c r="BI15" i="1"/>
  <c r="BI16" i="1"/>
  <c r="BI13" i="1"/>
  <c r="BI14" i="1"/>
  <c r="BI11" i="1"/>
  <c r="BI12" i="1"/>
  <c r="BI9" i="1"/>
  <c r="BI10" i="1"/>
  <c r="BI8" i="1"/>
  <c r="BI7" i="1"/>
  <c r="BI4" i="1"/>
  <c r="BI5" i="1"/>
  <c r="BI6" i="1"/>
  <c r="BI3" i="1"/>
  <c r="BF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2" i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2" i="1"/>
  <c r="BA2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W2" i="1"/>
  <c r="AW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V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U2" i="1"/>
  <c r="AU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T2" i="1"/>
  <c r="AT3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2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5" i="1"/>
  <c r="AP6" i="1"/>
  <c r="AP7" i="1"/>
  <c r="AP8" i="1"/>
  <c r="AP9" i="1"/>
  <c r="AP10" i="1"/>
  <c r="AP11" i="1"/>
  <c r="AP12" i="1"/>
  <c r="AP13" i="1"/>
  <c r="AP3" i="1"/>
  <c r="AP4" i="1"/>
  <c r="AP2" i="1"/>
  <c r="AM3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2" i="1"/>
  <c r="AY98" i="1" l="1"/>
  <c r="AY94" i="1"/>
  <c r="AY90" i="1"/>
  <c r="AY86" i="1"/>
  <c r="AY82" i="1"/>
  <c r="AY78" i="1"/>
  <c r="AY74" i="1"/>
  <c r="AY70" i="1"/>
  <c r="AY66" i="1"/>
  <c r="AY62" i="1"/>
  <c r="AY58" i="1"/>
  <c r="AY54" i="1"/>
  <c r="AY50" i="1"/>
  <c r="BW21" i="1"/>
  <c r="BW13" i="1"/>
  <c r="BW100" i="1"/>
  <c r="BW96" i="1"/>
  <c r="BW92" i="1"/>
  <c r="BW88" i="1"/>
  <c r="BW84" i="1"/>
  <c r="BW80" i="1"/>
  <c r="BW76" i="1"/>
  <c r="BW72" i="1"/>
  <c r="BW68" i="1"/>
  <c r="BW64" i="1"/>
  <c r="BW60" i="1"/>
  <c r="BW56" i="1"/>
  <c r="BW52" i="1"/>
  <c r="BW48" i="1"/>
  <c r="BW44" i="1"/>
  <c r="BW40" i="1"/>
  <c r="BW36" i="1"/>
  <c r="BW32" i="1"/>
  <c r="BW28" i="1"/>
  <c r="BW24" i="1"/>
  <c r="BW20" i="1"/>
  <c r="BW16" i="1"/>
  <c r="BW12" i="1"/>
  <c r="BW8" i="1"/>
  <c r="BW4" i="1"/>
  <c r="BW99" i="1"/>
  <c r="BW95" i="1"/>
  <c r="BW91" i="1"/>
  <c r="BW87" i="1"/>
  <c r="BW83" i="1"/>
  <c r="BW79" i="1"/>
  <c r="BW75" i="1"/>
  <c r="BW71" i="1"/>
  <c r="BW67" i="1"/>
  <c r="BW63" i="1"/>
  <c r="BW59" i="1"/>
  <c r="BW55" i="1"/>
  <c r="BW51" i="1"/>
  <c r="BW62" i="1"/>
  <c r="BW58" i="1"/>
  <c r="BW54" i="1"/>
  <c r="BW50" i="1"/>
  <c r="AY46" i="1"/>
  <c r="AY42" i="1"/>
  <c r="AY38" i="1"/>
  <c r="AY34" i="1"/>
  <c r="AY30" i="1"/>
  <c r="AY26" i="1"/>
  <c r="AY22" i="1"/>
  <c r="AY18" i="1"/>
  <c r="AY14" i="1"/>
  <c r="AY10" i="1"/>
  <c r="AY6" i="1"/>
  <c r="BG99" i="1"/>
  <c r="BG95" i="1"/>
  <c r="BG91" i="1"/>
  <c r="BG87" i="1"/>
  <c r="BG83" i="1"/>
  <c r="BG79" i="1"/>
  <c r="BG75" i="1"/>
  <c r="BG71" i="1"/>
  <c r="BG67" i="1"/>
  <c r="BG63" i="1"/>
  <c r="BG59" i="1"/>
  <c r="BG55" i="1"/>
  <c r="BG51" i="1"/>
  <c r="BG47" i="1"/>
  <c r="BG43" i="1"/>
  <c r="BG39" i="1"/>
  <c r="BG35" i="1"/>
  <c r="BG31" i="1"/>
  <c r="BG27" i="1"/>
  <c r="BG23" i="1"/>
  <c r="BG19" i="1"/>
  <c r="BG15" i="1"/>
  <c r="BG11" i="1"/>
  <c r="BG7" i="1"/>
  <c r="BG3" i="1"/>
  <c r="BG98" i="1"/>
  <c r="BG90" i="1"/>
  <c r="BG82" i="1"/>
  <c r="BG74" i="1"/>
  <c r="BG66" i="1"/>
  <c r="BG58" i="1"/>
  <c r="BG50" i="1"/>
  <c r="BG42" i="1"/>
  <c r="BG34" i="1"/>
  <c r="BG26" i="1"/>
  <c r="BG18" i="1"/>
  <c r="BG10" i="1"/>
  <c r="BO4" i="1"/>
  <c r="BO9" i="1"/>
  <c r="BO13" i="1"/>
  <c r="BO17" i="1"/>
  <c r="BO19" i="1"/>
  <c r="BO25" i="1"/>
  <c r="BO30" i="1"/>
  <c r="BO35" i="1"/>
  <c r="BO16" i="1"/>
  <c r="BO8" i="1"/>
  <c r="BO23" i="1"/>
  <c r="BO37" i="1"/>
  <c r="BO41" i="1"/>
  <c r="BO47" i="1"/>
  <c r="BO53" i="1"/>
  <c r="BO49" i="1"/>
  <c r="BO59" i="1"/>
  <c r="BO61" i="1"/>
  <c r="BO65" i="1"/>
  <c r="BO71" i="1"/>
  <c r="BO72" i="1"/>
  <c r="BO78" i="1"/>
  <c r="BO85" i="1"/>
  <c r="BO91" i="1"/>
  <c r="BO87" i="1"/>
  <c r="BO97" i="1"/>
  <c r="BO93" i="1"/>
  <c r="BO88" i="1"/>
  <c r="BO96" i="1"/>
  <c r="BO80" i="1"/>
  <c r="BO64" i="1"/>
  <c r="BO56" i="1"/>
  <c r="BO48" i="1"/>
  <c r="BO40" i="1"/>
  <c r="BO32" i="1"/>
  <c r="BO24" i="1"/>
  <c r="BW97" i="1"/>
  <c r="BW93" i="1"/>
  <c r="BW89" i="1"/>
  <c r="BW85" i="1"/>
  <c r="BW81" i="1"/>
  <c r="BW77" i="1"/>
  <c r="BW73" i="1"/>
  <c r="BW69" i="1"/>
  <c r="BW45" i="1"/>
  <c r="BW29" i="1"/>
  <c r="AY97" i="1"/>
  <c r="AY93" i="1"/>
  <c r="AY89" i="1"/>
  <c r="AY85" i="1"/>
  <c r="AY81" i="1"/>
  <c r="AY77" i="1"/>
  <c r="AY73" i="1"/>
  <c r="AY69" i="1"/>
  <c r="AY65" i="1"/>
  <c r="AY61" i="1"/>
  <c r="AY57" i="1"/>
  <c r="AY53" i="1"/>
  <c r="AY49" i="1"/>
  <c r="AY45" i="1"/>
  <c r="AY41" i="1"/>
  <c r="AY37" i="1"/>
  <c r="AY33" i="1"/>
  <c r="AY29" i="1"/>
  <c r="AY25" i="1"/>
  <c r="AY21" i="1"/>
  <c r="AY17" i="1"/>
  <c r="AY13" i="1"/>
  <c r="AY9" i="1"/>
  <c r="AY5" i="1"/>
  <c r="BG94" i="1"/>
  <c r="BG86" i="1"/>
  <c r="BG78" i="1"/>
  <c r="BG70" i="1"/>
  <c r="BG62" i="1"/>
  <c r="BG54" i="1"/>
  <c r="BG46" i="1"/>
  <c r="BG38" i="1"/>
  <c r="BG30" i="1"/>
  <c r="BG22" i="1"/>
  <c r="BG14" i="1"/>
  <c r="BG6" i="1"/>
  <c r="BG97" i="1"/>
  <c r="BG89" i="1"/>
  <c r="BG81" i="1"/>
  <c r="BG73" i="1"/>
  <c r="BG65" i="1"/>
  <c r="BG57" i="1"/>
  <c r="BG49" i="1"/>
  <c r="BG41" i="1"/>
  <c r="BG33" i="1"/>
  <c r="BG25" i="1"/>
  <c r="BG17" i="1"/>
  <c r="BG9" i="1"/>
  <c r="BO3" i="1"/>
  <c r="BO7" i="1"/>
  <c r="BO12" i="1"/>
  <c r="BO28" i="1"/>
  <c r="BO15" i="1"/>
  <c r="BO36" i="1"/>
  <c r="BO52" i="1"/>
  <c r="BO60" i="1"/>
  <c r="BO84" i="1"/>
  <c r="BO100" i="1"/>
  <c r="BO92" i="1"/>
  <c r="BO95" i="1"/>
  <c r="BO79" i="1"/>
  <c r="BO63" i="1"/>
  <c r="BO55" i="1"/>
  <c r="BO39" i="1"/>
  <c r="BO31" i="1"/>
  <c r="BG93" i="1"/>
  <c r="BG85" i="1"/>
  <c r="BG77" i="1"/>
  <c r="BG69" i="1"/>
  <c r="BG61" i="1"/>
  <c r="BG53" i="1"/>
  <c r="BG45" i="1"/>
  <c r="BG37" i="1"/>
  <c r="BG29" i="1"/>
  <c r="BG21" i="1"/>
  <c r="BG13" i="1"/>
  <c r="BG5" i="1"/>
  <c r="BO11" i="1"/>
  <c r="BO27" i="1"/>
  <c r="BO43" i="1"/>
  <c r="BO51" i="1"/>
  <c r="BO68" i="1"/>
  <c r="BO76" i="1"/>
  <c r="BO83" i="1"/>
  <c r="BO99" i="1"/>
  <c r="BO20" i="1"/>
  <c r="BO44" i="1"/>
  <c r="BO67" i="1"/>
  <c r="BO75" i="1"/>
  <c r="BO22" i="1"/>
  <c r="BO29" i="1"/>
  <c r="BO34" i="1"/>
  <c r="BO46" i="1"/>
  <c r="BO58" i="1"/>
  <c r="BO70" i="1"/>
  <c r="BO81" i="1"/>
  <c r="BO77" i="1"/>
  <c r="BO90" i="1"/>
  <c r="AY100" i="1"/>
  <c r="AY96" i="1"/>
  <c r="AY92" i="1"/>
  <c r="AY88" i="1"/>
  <c r="AY84" i="1"/>
  <c r="AY80" i="1"/>
  <c r="AY76" i="1"/>
  <c r="AY72" i="1"/>
  <c r="AY68" i="1"/>
  <c r="AY64" i="1"/>
  <c r="AY60" i="1"/>
  <c r="AY56" i="1"/>
  <c r="AY52" i="1"/>
  <c r="AY48" i="1"/>
  <c r="AY44" i="1"/>
  <c r="AY40" i="1"/>
  <c r="AY36" i="1"/>
  <c r="AY32" i="1"/>
  <c r="AY28" i="1"/>
  <c r="AY24" i="1"/>
  <c r="AY20" i="1"/>
  <c r="AY16" i="1"/>
  <c r="AY12" i="1"/>
  <c r="AY8" i="1"/>
  <c r="AY4" i="1"/>
  <c r="BO6" i="1"/>
  <c r="BO21" i="1"/>
  <c r="BO33" i="1"/>
  <c r="BO45" i="1"/>
  <c r="BO57" i="1"/>
  <c r="BO69" i="1"/>
  <c r="BO89" i="1"/>
  <c r="BO73" i="1"/>
  <c r="BW37" i="1"/>
  <c r="BW5" i="1"/>
  <c r="AY99" i="1"/>
  <c r="AY95" i="1"/>
  <c r="AY91" i="1"/>
  <c r="AY87" i="1"/>
  <c r="AY83" i="1"/>
  <c r="AY79" i="1"/>
  <c r="AY75" i="1"/>
  <c r="AY71" i="1"/>
  <c r="AY67" i="1"/>
  <c r="AY63" i="1"/>
  <c r="AY59" i="1"/>
  <c r="AY55" i="1"/>
  <c r="AY51" i="1"/>
  <c r="AY47" i="1"/>
  <c r="AY43" i="1"/>
  <c r="AY39" i="1"/>
  <c r="AY35" i="1"/>
  <c r="AY31" i="1"/>
  <c r="AY27" i="1"/>
  <c r="AY23" i="1"/>
  <c r="AY19" i="1"/>
  <c r="AY15" i="1"/>
  <c r="AY11" i="1"/>
  <c r="AY7" i="1"/>
  <c r="AY3" i="1"/>
  <c r="BG100" i="1"/>
  <c r="BG96" i="1"/>
  <c r="BG92" i="1"/>
  <c r="BG88" i="1"/>
  <c r="BG84" i="1"/>
  <c r="BG80" i="1"/>
  <c r="BG76" i="1"/>
  <c r="BG72" i="1"/>
  <c r="BG68" i="1"/>
  <c r="BG64" i="1"/>
  <c r="BG60" i="1"/>
  <c r="BG56" i="1"/>
  <c r="BG52" i="1"/>
  <c r="BG48" i="1"/>
  <c r="BG44" i="1"/>
  <c r="BG40" i="1"/>
  <c r="BG36" i="1"/>
  <c r="BG32" i="1"/>
  <c r="BG28" i="1"/>
  <c r="BG24" i="1"/>
  <c r="BG20" i="1"/>
  <c r="BG16" i="1"/>
  <c r="BG12" i="1"/>
  <c r="BG8" i="1"/>
  <c r="BG4" i="1"/>
  <c r="BO5" i="1"/>
  <c r="BO10" i="1"/>
  <c r="BO14" i="1"/>
  <c r="BO18" i="1"/>
  <c r="BO26" i="1"/>
  <c r="BO38" i="1"/>
  <c r="BO42" i="1"/>
  <c r="BO50" i="1"/>
  <c r="BO54" i="1"/>
  <c r="BO62" i="1"/>
  <c r="BO66" i="1"/>
  <c r="BO86" i="1"/>
  <c r="BO82" i="1"/>
  <c r="BO98" i="1"/>
  <c r="BO94" i="1"/>
  <c r="BO74" i="1"/>
  <c r="BW98" i="1"/>
  <c r="BW94" i="1"/>
  <c r="BW90" i="1"/>
  <c r="BW86" i="1"/>
  <c r="BW82" i="1"/>
  <c r="BW78" i="1"/>
  <c r="BW74" i="1"/>
  <c r="BW70" i="1"/>
  <c r="BW66" i="1"/>
  <c r="BW2" i="1"/>
  <c r="BW65" i="1"/>
  <c r="BW61" i="1"/>
  <c r="BW57" i="1"/>
  <c r="BW53" i="1"/>
  <c r="BW49" i="1"/>
  <c r="BW41" i="1"/>
  <c r="BW33" i="1"/>
  <c r="BW25" i="1"/>
  <c r="BW17" i="1"/>
  <c r="BW9" i="1"/>
  <c r="BO2" i="1"/>
  <c r="BW43" i="1"/>
  <c r="BW35" i="1"/>
  <c r="BW27" i="1"/>
  <c r="BW19" i="1"/>
  <c r="BW11" i="1"/>
  <c r="BW3" i="1"/>
  <c r="BW46" i="1"/>
  <c r="BW42" i="1"/>
  <c r="BW38" i="1"/>
  <c r="BW34" i="1"/>
  <c r="BW30" i="1"/>
  <c r="BW26" i="1"/>
  <c r="BW22" i="1"/>
  <c r="BW18" i="1"/>
  <c r="BW14" i="1"/>
  <c r="BW10" i="1"/>
  <c r="BW6" i="1"/>
  <c r="BW47" i="1"/>
  <c r="BW39" i="1"/>
  <c r="BW31" i="1"/>
  <c r="BW23" i="1"/>
  <c r="BW15" i="1"/>
  <c r="BW7" i="1"/>
  <c r="BG2" i="1"/>
  <c r="AY2" i="1"/>
</calcChain>
</file>

<file path=xl/sharedStrings.xml><?xml version="1.0" encoding="utf-8"?>
<sst xmlns="http://schemas.openxmlformats.org/spreadsheetml/2006/main" count="3532" uniqueCount="254">
  <si>
    <t>Timestamp</t>
  </si>
  <si>
    <t>Email</t>
  </si>
  <si>
    <t>Nama</t>
  </si>
  <si>
    <t>Jenis Kelamin</t>
  </si>
  <si>
    <t>Usia</t>
  </si>
  <si>
    <t>Apakah anda tinggal di Kota Sidoarjo ?</t>
  </si>
  <si>
    <t>Apakah anda menggunakan Kartu Telkomsel?</t>
  </si>
  <si>
    <t>Saya percaya Telkomsel memiliki kualitas yang baik.</t>
  </si>
  <si>
    <t>Saya tertarik membeli produk Telkomsel karena citra mereknya yang positif</t>
  </si>
  <si>
    <t>Saya sering mendengar bahwa pelanggan lain puas dengan layanan Telkomsel</t>
  </si>
  <si>
    <t>Telkomsel ini memiliki citra yang terpercaya</t>
  </si>
  <si>
    <t>Layanan yang ditawarkan oleh Telkomsel sangat menarik untuk saya gunakan</t>
  </si>
  <si>
    <t>Saya merasa telkomsel memiliki kualitas yang konsisten sehingga saya tertarik untuk menggunakannya</t>
  </si>
  <si>
    <t>Layanan yang ditawarkan Telkomsel memberikan nilai yang sebanding dengan biaya yang saya keluarkan</t>
  </si>
  <si>
    <t>Saya percaya bahwa Telkomsel lebih menguntungkan dalam jangka panjang</t>
  </si>
  <si>
    <t>Saya merasa bahwa Telkomsel akan memberikan solusi yang memadai</t>
  </si>
  <si>
    <t>Saya percaya bahwa Telkomsel memperhatikan masukan dari pelanggan</t>
  </si>
  <si>
    <t>Saya merasa nyaman dengan proses pengisian ulang di Telkomsel</t>
  </si>
  <si>
    <t>Saya merasa lebih aman menggunakan Telkomsel yang sudah saya kenal</t>
  </si>
  <si>
    <t>Pembicaraan positif tentang Telkomsel memengaruhi keputusan saya untuk menggunakan layanan mereka</t>
  </si>
  <si>
    <t>Saya percaya bahwa pengalaman orang lain dengan brand ini mencerminkan kualitasnya.</t>
  </si>
  <si>
    <t>Saya puas dengan layanan yang diberikan oleh Telkomsel, yang membuat saya tetap setia</t>
  </si>
  <si>
    <t>Saya cenderung membeli produk Telkomsel secara berulang</t>
  </si>
  <si>
    <t>Saya merasa terikat dengan merek Telkomsel karena pengalaman positif yang saya alami</t>
  </si>
  <si>
    <t>Saya merasa nyaman saat berinteraksi dengan menggunakan jaringan Telkomsel</t>
  </si>
  <si>
    <t>Kepuasan saya terhadap layanan Telkomsel mendorong saya untuk melakukan pembelian berulang</t>
  </si>
  <si>
    <t>Saya merasa puas dengan paket berlangganan Telkomsel yang saya pilih, sehingga saya terus memperpanjangnya.</t>
  </si>
  <si>
    <t>Saya merasa terdorong untuk berbagi pengalaman positif saya dengan Telkomsel kepada orang lain.</t>
  </si>
  <si>
    <t>Saya percaya bahwa orang lain akan mendapatkan manfaat yang sama jika menggunakan Telkomsel.</t>
  </si>
  <si>
    <t>Saya yakin bahwa saya akan tetap menggunakan Telkomsel dalam jangka panjang.</t>
  </si>
  <si>
    <t>Saya merasa senang berbagi pengalaman positif saya tentang telkomsel dengan orang lain</t>
  </si>
  <si>
    <t>Norafarid1996@gmail.com</t>
  </si>
  <si>
    <t>Sundarning Tyas</t>
  </si>
  <si>
    <t>Perempuan</t>
  </si>
  <si>
    <t>&gt;40 tahun</t>
  </si>
  <si>
    <t>Ya</t>
  </si>
  <si>
    <t>SS</t>
  </si>
  <si>
    <t>norafarid9601@gmail.com</t>
  </si>
  <si>
    <t>Rosit</t>
  </si>
  <si>
    <t>Laki - Laki</t>
  </si>
  <si>
    <t>raditmaul242@gmail.com</t>
  </si>
  <si>
    <t>Radit Maul</t>
  </si>
  <si>
    <t>17 - 25 Tahun</t>
  </si>
  <si>
    <t>rezatrianggara23@gmail.com</t>
  </si>
  <si>
    <t>Reza</t>
  </si>
  <si>
    <t>ST</t>
  </si>
  <si>
    <t>N</t>
  </si>
  <si>
    <t>Fitrikurniani7@gmail.com</t>
  </si>
  <si>
    <t>Fitri kurniani</t>
  </si>
  <si>
    <t>kelvinfa2001@gmail.com</t>
  </si>
  <si>
    <t>KELVIN FITRIYAN ADIRAMA</t>
  </si>
  <si>
    <t>raflisyah486@gmail.com</t>
  </si>
  <si>
    <t>Mohammad Rafli Syahmardani</t>
  </si>
  <si>
    <t>Naufalakmal5758@gmail.com</t>
  </si>
  <si>
    <t>Naufal Akmal Christiono</t>
  </si>
  <si>
    <t>Ryan</t>
  </si>
  <si>
    <t>rositayani699@gmail.com</t>
  </si>
  <si>
    <t>Nora Rosita</t>
  </si>
  <si>
    <t>26 - 30 Tahun</t>
  </si>
  <si>
    <t>inirinn@gmail.com</t>
  </si>
  <si>
    <t>AAN</t>
  </si>
  <si>
    <t>ariyantipitalokaaap12@gmail.com</t>
  </si>
  <si>
    <t>ariyanti</t>
  </si>
  <si>
    <t>irwan.firmansyah83@gmail.com</t>
  </si>
  <si>
    <t>Irwan Firmasnyah</t>
  </si>
  <si>
    <t>31 - 40 Tahun</t>
  </si>
  <si>
    <t>nurdiansyaheko70@gmail.com</t>
  </si>
  <si>
    <t>Eko Nurdiansyah</t>
  </si>
  <si>
    <t>adindaptr87@gmail.com</t>
  </si>
  <si>
    <t>Adinda Putri Damayanti</t>
  </si>
  <si>
    <t>namasayagalihpratama@gmail.com</t>
  </si>
  <si>
    <t>GALIH PRATAMA</t>
  </si>
  <si>
    <t>jose.miraaa14@gmail.com</t>
  </si>
  <si>
    <t>Josemira</t>
  </si>
  <si>
    <t>ysobirin65@gmail.com</t>
  </si>
  <si>
    <t>Yusuf Sobirin</t>
  </si>
  <si>
    <t>celvia2709@gmail.com</t>
  </si>
  <si>
    <t>Via</t>
  </si>
  <si>
    <t>billalaura90@gmail.com</t>
  </si>
  <si>
    <t>Billa</t>
  </si>
  <si>
    <t>rezalizsyahrinda@gmail.com</t>
  </si>
  <si>
    <t>Reza Liz Syahrinda</t>
  </si>
  <si>
    <t>stifaniyuli@gmail.com</t>
  </si>
  <si>
    <t>Stifani Yuli Ranti K</t>
  </si>
  <si>
    <t>Amel</t>
  </si>
  <si>
    <t>naurahrama2002@gmail.com</t>
  </si>
  <si>
    <t>Naurah Rama Faadhilah</t>
  </si>
  <si>
    <t>adityasendi636@gmail.com</t>
  </si>
  <si>
    <t>Aditya Sendi Pratama</t>
  </si>
  <si>
    <t>ilmyaulia042002@gmail.com</t>
  </si>
  <si>
    <t>Ilmy Aulia Islamy</t>
  </si>
  <si>
    <t>Putrafandra03@gmail.com</t>
  </si>
  <si>
    <t>Fandra putra wardana</t>
  </si>
  <si>
    <t>syarifuddin1@gmail.com</t>
  </si>
  <si>
    <t>mohammad syahriffudin ubaidillah</t>
  </si>
  <si>
    <t>willydwi2002@gmail.com</t>
  </si>
  <si>
    <t>Willy Dwi Wirantono</t>
  </si>
  <si>
    <t>agilulwan@gmail.com</t>
  </si>
  <si>
    <t>Agil ulwan setiawan</t>
  </si>
  <si>
    <t>galihputra51248@gmail.com</t>
  </si>
  <si>
    <t>Galih Putra</t>
  </si>
  <si>
    <t>Nadhilahaisyah37@gmail.com</t>
  </si>
  <si>
    <t>Nadhilah</t>
  </si>
  <si>
    <t>ferdionpratama071007@gmail.com</t>
  </si>
  <si>
    <t>Ferdion Pratama Putra</t>
  </si>
  <si>
    <t>meyr43700@gmail.com</t>
  </si>
  <si>
    <t>meyriiskaa</t>
  </si>
  <si>
    <t>reestyc@gmail.com</t>
  </si>
  <si>
    <t>Reesty</t>
  </si>
  <si>
    <t>aditaalivia02@gmail.com</t>
  </si>
  <si>
    <t>Adita Alivia</t>
  </si>
  <si>
    <t>vansadimas@gmail.com</t>
  </si>
  <si>
    <t>Muhammad Vansa Dimas Pambudi</t>
  </si>
  <si>
    <t>03wafakarimah29@gmail.com</t>
  </si>
  <si>
    <t>wafa'karimah</t>
  </si>
  <si>
    <t>aureltiaraputri45@gmail.com</t>
  </si>
  <si>
    <t>Tiara</t>
  </si>
  <si>
    <t>Dawamputra176@gmail.com</t>
  </si>
  <si>
    <t>Dawam Raharjo putra</t>
  </si>
  <si>
    <t>latifsubaktiar31@gmail.com</t>
  </si>
  <si>
    <t>latif subaktiar</t>
  </si>
  <si>
    <t>deliaarnelita19@gmail.com</t>
  </si>
  <si>
    <t>Delia Cindy Arnelita</t>
  </si>
  <si>
    <t>sitisalvaekagita@gmail.com</t>
  </si>
  <si>
    <t>Siti Salva</t>
  </si>
  <si>
    <t>dionprawiyono@gmail.com</t>
  </si>
  <si>
    <t>Dion Aji Prawiyono</t>
  </si>
  <si>
    <t>Adityawarman@gmail.com</t>
  </si>
  <si>
    <t>Aditya</t>
  </si>
  <si>
    <t>rakafardhana@gmail.com</t>
  </si>
  <si>
    <t>Raka Fardhana</t>
  </si>
  <si>
    <t>ajelladenandra@gmail.com</t>
  </si>
  <si>
    <t>Ajella Denandra</t>
  </si>
  <si>
    <t>JessicaKumala@gmail.com</t>
  </si>
  <si>
    <t>Jessica kumala</t>
  </si>
  <si>
    <t>cantikaanawangsari@gmail.com</t>
  </si>
  <si>
    <t>Cantika Nawangsari</t>
  </si>
  <si>
    <t>lalalulu231203@gmail.com</t>
  </si>
  <si>
    <t>Lala Lunita</t>
  </si>
  <si>
    <t>thalitahaura@gmail.com</t>
  </si>
  <si>
    <t>Haura Thalita</t>
  </si>
  <si>
    <t>eldenputrabaskoro@gmail.com</t>
  </si>
  <si>
    <t>Elden Putra Baskoro</t>
  </si>
  <si>
    <t>veranazaliaputri@gmail.com</t>
  </si>
  <si>
    <t>Vera Nazalia Putri</t>
  </si>
  <si>
    <t>FindiAprilia@gmail.com</t>
  </si>
  <si>
    <t>Findi Aprilia</t>
  </si>
  <si>
    <t>gemakurniawan@gmail.com</t>
  </si>
  <si>
    <t>Gema Kurniawan</t>
  </si>
  <si>
    <t>YudhaDarmansyah@gmail.com</t>
  </si>
  <si>
    <t>Yudha Dharmansyah</t>
  </si>
  <si>
    <t>zhicodeco@gmail.com</t>
  </si>
  <si>
    <t>Deco zhico</t>
  </si>
  <si>
    <t>anggitasari@gmail.com</t>
  </si>
  <si>
    <t>Anggita Sari</t>
  </si>
  <si>
    <t>ErickSuryadi02@gmail.com</t>
  </si>
  <si>
    <t>Erick Suryadi</t>
  </si>
  <si>
    <t>talithasyahra@gmail.com</t>
  </si>
  <si>
    <t>Talitha Syahra</t>
  </si>
  <si>
    <t>ferdinand747@gmail.com</t>
  </si>
  <si>
    <t>Ferdinand Sinaga</t>
  </si>
  <si>
    <t>fathanalhabshi@gmail.com</t>
  </si>
  <si>
    <t>Fathan Alhabshi</t>
  </si>
  <si>
    <t>lizyarliana@gmail.com</t>
  </si>
  <si>
    <t>Lizy Arliana</t>
  </si>
  <si>
    <t>DoniOktav03@gmail.com</t>
  </si>
  <si>
    <t>Doni Oktavian</t>
  </si>
  <si>
    <t>cikoarantaputra@gmail.com</t>
  </si>
  <si>
    <t>Ciko Aranta Putra</t>
  </si>
  <si>
    <t>aisyahdwiratnasarii@gmail.com</t>
  </si>
  <si>
    <t>Aisyah Dwi Ratnasari</t>
  </si>
  <si>
    <t>RindiMazaya@gmail.com</t>
  </si>
  <si>
    <t>Rindi mazaya</t>
  </si>
  <si>
    <t>herurudiawan@gmail.com</t>
  </si>
  <si>
    <t>Heru Rudi</t>
  </si>
  <si>
    <t>feryHaryati04@gmail.com</t>
  </si>
  <si>
    <t>Fery Haryati</t>
  </si>
  <si>
    <t>ghinasalsa98@gmail.com</t>
  </si>
  <si>
    <t>Ghina Salsabila</t>
  </si>
  <si>
    <t>rezadwi99@gmail.com</t>
  </si>
  <si>
    <t>Reza Dwi</t>
  </si>
  <si>
    <t>farhanputra64@gmail.com</t>
  </si>
  <si>
    <t>Farhan Putra</t>
  </si>
  <si>
    <t>rereanisaa85@gmail.com</t>
  </si>
  <si>
    <t>Rere Anisa</t>
  </si>
  <si>
    <t>ririndwiptr@gmail.com</t>
  </si>
  <si>
    <t>Ririn Dwi Putri</t>
  </si>
  <si>
    <t>ReziYusanda@gmail.com</t>
  </si>
  <si>
    <t>Rezi yusanda</t>
  </si>
  <si>
    <t>EnjelikaMaharatu@gmail.com</t>
  </si>
  <si>
    <t>Enjelika maharatu</t>
  </si>
  <si>
    <t>Rokisuganda@gmail.com</t>
  </si>
  <si>
    <t>Roki suganda</t>
  </si>
  <si>
    <t>FahriziChandra@gmail.com</t>
  </si>
  <si>
    <t>Fahrizi Chandra</t>
  </si>
  <si>
    <t>WahyudiAhmad@gmail.com</t>
  </si>
  <si>
    <t>Wahyudi ahmad</t>
  </si>
  <si>
    <t>ekavniota@gmail.com</t>
  </si>
  <si>
    <t>Eka Oktaviani</t>
  </si>
  <si>
    <t>bilqisnisa2907@gmail.com</t>
  </si>
  <si>
    <t>bilgis nisa</t>
  </si>
  <si>
    <t>mawardarohdotul@gmail.com</t>
  </si>
  <si>
    <t>Rohdotul Mawarda</t>
  </si>
  <si>
    <t>amanda.friska15@gmail.com</t>
  </si>
  <si>
    <t>Amanda Friska</t>
  </si>
  <si>
    <t>vistnalazuardy@gmail.com</t>
  </si>
  <si>
    <t>Virda istna lazuardy</t>
  </si>
  <si>
    <t>dafaakbaranugrahfirdaus@gmail.com</t>
  </si>
  <si>
    <t>dafa</t>
  </si>
  <si>
    <t>Raditmaul222@gmail.com</t>
  </si>
  <si>
    <t>Maulana</t>
  </si>
  <si>
    <t>Noramaul96@gmail.com</t>
  </si>
  <si>
    <t>Yani</t>
  </si>
  <si>
    <t>Norafarid01@gmail.com</t>
  </si>
  <si>
    <t>Rafa</t>
  </si>
  <si>
    <t>Faridmaulana30@gmail.com</t>
  </si>
  <si>
    <t>Farid Maulana</t>
  </si>
  <si>
    <t>Mul77sig@gmail.com</t>
  </si>
  <si>
    <t>Mul</t>
  </si>
  <si>
    <t>Yadi245@gmail.com</t>
  </si>
  <si>
    <t>Yadi</t>
  </si>
  <si>
    <t>Tanti824@gmail.com</t>
  </si>
  <si>
    <t>Tanti</t>
  </si>
  <si>
    <t>Nia824716@gmail.com</t>
  </si>
  <si>
    <t>Nia</t>
  </si>
  <si>
    <t>aditaalivia09@gmail.com</t>
  </si>
  <si>
    <t>carolinetyas1@gmail.com</t>
  </si>
  <si>
    <t>Lina</t>
  </si>
  <si>
    <t>yenifitri234@gmail.com</t>
  </si>
  <si>
    <t>Yeni</t>
  </si>
  <si>
    <t>amaraputri12@gmail.com</t>
  </si>
  <si>
    <t>amara putri</t>
  </si>
  <si>
    <t>audiprima2112@gmail.com</t>
  </si>
  <si>
    <t>Audi Prima</t>
  </si>
  <si>
    <t>kinasihputri368@gmail.com</t>
  </si>
  <si>
    <t>putri</t>
  </si>
  <si>
    <t>JUMLAH</t>
  </si>
  <si>
    <t>X1</t>
  </si>
  <si>
    <t>X2</t>
  </si>
  <si>
    <t>X3</t>
  </si>
  <si>
    <t>Y</t>
  </si>
  <si>
    <t>30.0</t>
  </si>
  <si>
    <t>25.0</t>
  </si>
  <si>
    <t>27.0</t>
  </si>
  <si>
    <t>28.0</t>
  </si>
  <si>
    <t>29.0</t>
  </si>
  <si>
    <t>22.0</t>
  </si>
  <si>
    <t>24.0</t>
  </si>
  <si>
    <t>26.0</t>
  </si>
  <si>
    <t>21.0</t>
  </si>
  <si>
    <t>23.0</t>
  </si>
  <si>
    <t>20.0</t>
  </si>
  <si>
    <t>uji t</t>
  </si>
  <si>
    <t xml:space="preserve">17-25 Tahun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</si>
</sst>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FFFFFF"/>
      <name val="Roboto"/>
    </font>
    <font>
      <sz val="10"/>
      <color rgb="FF434343"/>
      <name val="Roboto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442F65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442F65"/>
      </bottom>
      <diagonal/>
    </border>
    <border>
      <left style="medium">
        <color rgb="FF5B3F86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22" fontId="2" fillId="3" borderId="4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22" fontId="2" fillId="4" borderId="7" xfId="0" applyNumberFormat="1" applyFont="1" applyFill="1" applyBorder="1" applyAlignment="1">
      <alignment horizontal="right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22" fontId="2" fillId="4" borderId="9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1" fillId="5" borderId="1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6" borderId="1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6" borderId="16" xfId="0" applyFont="1" applyFill="1" applyBorder="1" applyAlignment="1">
      <alignment vertical="center" wrapText="1"/>
    </xf>
    <xf numFmtId="0" fontId="1" fillId="7" borderId="12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1" fillId="7" borderId="16" xfId="0" applyFont="1" applyFill="1" applyBorder="1" applyAlignment="1">
      <alignment vertical="center" wrapText="1"/>
    </xf>
    <xf numFmtId="0" fontId="1" fillId="8" borderId="12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vertical="center" wrapText="1"/>
    </xf>
    <xf numFmtId="0" fontId="1" fillId="8" borderId="16" xfId="0" applyFont="1" applyFill="1" applyBorder="1" applyAlignment="1">
      <alignment vertical="center" wrapText="1"/>
    </xf>
    <xf numFmtId="0" fontId="1" fillId="9" borderId="12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17" xfId="0" applyFont="1" applyFill="1" applyBorder="1" applyAlignment="1">
      <alignment vertical="center" wrapText="1"/>
    </xf>
    <xf numFmtId="0" fontId="0" fillId="10" borderId="18" xfId="0" applyFill="1" applyBorder="1"/>
    <xf numFmtId="0" fontId="0" fillId="0" borderId="18" xfId="0" applyBorder="1"/>
    <xf numFmtId="3" fontId="0" fillId="0" borderId="0" xfId="0" applyNumberFormat="1"/>
    <xf numFmtId="0" fontId="0" fillId="0" borderId="19" xfId="0" applyFill="1" applyBorder="1"/>
    <xf numFmtId="0" fontId="2" fillId="3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0BB7-E15A-4827-BF47-8EDBAA2818C4}">
  <dimension ref="A1:BW204"/>
  <sheetViews>
    <sheetView tabSelected="1" topLeftCell="AF2" zoomScale="84" zoomScaleNormal="100" workbookViewId="0">
      <selection activeCell="AM2" sqref="AM2:AN101"/>
    </sheetView>
  </sheetViews>
  <sheetFormatPr defaultRowHeight="14.5" x14ac:dyDescent="0.35"/>
  <cols>
    <col min="1" max="1" width="15.36328125" customWidth="1"/>
    <col min="2" max="2" width="22.1796875" customWidth="1"/>
    <col min="3" max="3" width="15.26953125" customWidth="1"/>
    <col min="4" max="4" width="8.7265625" customWidth="1"/>
    <col min="5" max="5" width="13.81640625" customWidth="1"/>
    <col min="6" max="6" width="12.36328125" customWidth="1"/>
    <col min="8" max="8" width="15.36328125" customWidth="1"/>
    <col min="9" max="9" width="16.90625" customWidth="1"/>
  </cols>
  <sheetData>
    <row r="1" spans="1:75" ht="208.5" thickBot="1" x14ac:dyDescent="0.4">
      <c r="A1" s="1" t="s">
        <v>0</v>
      </c>
      <c r="B1" s="2" t="s">
        <v>1</v>
      </c>
      <c r="C1" s="2" t="s">
        <v>2</v>
      </c>
      <c r="E1" s="17" t="s">
        <v>3</v>
      </c>
      <c r="F1" s="2" t="s">
        <v>4</v>
      </c>
      <c r="H1" s="17" t="s">
        <v>5</v>
      </c>
      <c r="I1" s="2" t="s">
        <v>6</v>
      </c>
      <c r="K1" s="17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R1" s="17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Y1" s="17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F1" s="17" t="s">
        <v>25</v>
      </c>
      <c r="AG1" s="2" t="s">
        <v>26</v>
      </c>
      <c r="AH1" s="2" t="s">
        <v>27</v>
      </c>
      <c r="AI1" s="2" t="s">
        <v>28</v>
      </c>
      <c r="AJ1" s="2" t="s">
        <v>29</v>
      </c>
      <c r="AK1" s="3" t="s">
        <v>30</v>
      </c>
      <c r="AM1" s="22" t="s">
        <v>3</v>
      </c>
      <c r="AN1" s="22" t="s">
        <v>4</v>
      </c>
      <c r="AP1" s="23" t="s">
        <v>5</v>
      </c>
      <c r="AQ1" s="24" t="s">
        <v>6</v>
      </c>
      <c r="AS1" s="25" t="s">
        <v>7</v>
      </c>
      <c r="AT1" s="26" t="s">
        <v>8</v>
      </c>
      <c r="AU1" s="26" t="s">
        <v>9</v>
      </c>
      <c r="AV1" s="26" t="s">
        <v>10</v>
      </c>
      <c r="AW1" s="26" t="s">
        <v>11</v>
      </c>
      <c r="AX1" s="26" t="s">
        <v>12</v>
      </c>
      <c r="AY1" s="27" t="s">
        <v>236</v>
      </c>
      <c r="BA1" s="28" t="s">
        <v>13</v>
      </c>
      <c r="BB1" s="29" t="s">
        <v>14</v>
      </c>
      <c r="BC1" s="29" t="s">
        <v>15</v>
      </c>
      <c r="BD1" s="29" t="s">
        <v>16</v>
      </c>
      <c r="BE1" s="29" t="s">
        <v>17</v>
      </c>
      <c r="BF1" s="29" t="s">
        <v>18</v>
      </c>
      <c r="BG1" s="30" t="s">
        <v>236</v>
      </c>
      <c r="BI1" s="31" t="s">
        <v>19</v>
      </c>
      <c r="BJ1" s="32" t="s">
        <v>20</v>
      </c>
      <c r="BK1" s="32" t="s">
        <v>21</v>
      </c>
      <c r="BL1" s="32" t="s">
        <v>22</v>
      </c>
      <c r="BM1" s="32" t="s">
        <v>23</v>
      </c>
      <c r="BN1" s="32" t="s">
        <v>24</v>
      </c>
      <c r="BO1" s="33" t="s">
        <v>236</v>
      </c>
      <c r="BQ1" s="34" t="s">
        <v>25</v>
      </c>
      <c r="BR1" s="35" t="s">
        <v>26</v>
      </c>
      <c r="BS1" s="35" t="s">
        <v>27</v>
      </c>
      <c r="BT1" s="35" t="s">
        <v>28</v>
      </c>
      <c r="BU1" s="35" t="s">
        <v>29</v>
      </c>
      <c r="BV1" s="36" t="s">
        <v>30</v>
      </c>
      <c r="BW1" s="37" t="s">
        <v>236</v>
      </c>
    </row>
    <row r="2" spans="1:75" ht="26.5" thickBot="1" x14ac:dyDescent="0.4">
      <c r="A2" s="7">
        <v>45571.490868055553</v>
      </c>
      <c r="B2" s="8" t="s">
        <v>31</v>
      </c>
      <c r="C2" s="8" t="s">
        <v>32</v>
      </c>
      <c r="E2" s="19" t="s">
        <v>33</v>
      </c>
      <c r="F2" s="8" t="s">
        <v>34</v>
      </c>
      <c r="H2" s="19" t="s">
        <v>35</v>
      </c>
      <c r="I2" s="8" t="s">
        <v>35</v>
      </c>
      <c r="K2" s="19" t="s">
        <v>36</v>
      </c>
      <c r="L2" s="8" t="s">
        <v>36</v>
      </c>
      <c r="M2" s="8" t="s">
        <v>36</v>
      </c>
      <c r="N2" s="8" t="s">
        <v>36</v>
      </c>
      <c r="O2" s="8" t="s">
        <v>36</v>
      </c>
      <c r="P2" s="8" t="s">
        <v>36</v>
      </c>
      <c r="R2" s="19" t="s">
        <v>36</v>
      </c>
      <c r="S2" s="8" t="s">
        <v>36</v>
      </c>
      <c r="T2" s="8" t="s">
        <v>36</v>
      </c>
      <c r="U2" s="8" t="s">
        <v>36</v>
      </c>
      <c r="V2" s="8" t="s">
        <v>36</v>
      </c>
      <c r="W2" s="8" t="s">
        <v>36</v>
      </c>
      <c r="Y2" s="19" t="s">
        <v>36</v>
      </c>
      <c r="Z2" s="8" t="s">
        <v>36</v>
      </c>
      <c r="AA2" s="8" t="s">
        <v>36</v>
      </c>
      <c r="AB2" s="8" t="s">
        <v>36</v>
      </c>
      <c r="AC2" s="8" t="s">
        <v>36</v>
      </c>
      <c r="AD2" s="8" t="s">
        <v>36</v>
      </c>
      <c r="AF2" s="19" t="s">
        <v>36</v>
      </c>
      <c r="AG2" s="8" t="s">
        <v>36</v>
      </c>
      <c r="AH2" s="8" t="s">
        <v>36</v>
      </c>
      <c r="AI2" s="8" t="s">
        <v>36</v>
      </c>
      <c r="AJ2" s="8" t="s">
        <v>36</v>
      </c>
      <c r="AK2" s="9" t="s">
        <v>36</v>
      </c>
      <c r="AL2" s="8" t="s">
        <v>34</v>
      </c>
      <c r="AM2">
        <f>IF(E2="Laki - Laki",1,IF(E2="Perempuan",2,0))</f>
        <v>2</v>
      </c>
      <c r="AN2">
        <f>IF(AL2="17-25 tahun",1,IF(AL2="26-30 Tahun",2,IF(AL2="31-40 Tahun",3,IF(AL2="&gt;40 Tahun",4,0))))</f>
        <v>4</v>
      </c>
      <c r="AP2">
        <f>IF(H2="Ya",1,IF(H2="Tidak",2,0))</f>
        <v>1</v>
      </c>
      <c r="AQ2">
        <f>IF(I2="Ya",1,IF(I2="Tidak",2,0))</f>
        <v>1</v>
      </c>
      <c r="AS2">
        <f t="shared" ref="AS2:AX2" si="0">IF(K2="STS",1,IF(K2="TS",2,IF(K2="N",3,IF(K2="ST",4,IF(K2="SS",5,0)))))</f>
        <v>5</v>
      </c>
      <c r="AT2">
        <f t="shared" si="0"/>
        <v>5</v>
      </c>
      <c r="AU2">
        <f t="shared" si="0"/>
        <v>5</v>
      </c>
      <c r="AV2">
        <f t="shared" si="0"/>
        <v>5</v>
      </c>
      <c r="AW2">
        <f t="shared" si="0"/>
        <v>5</v>
      </c>
      <c r="AX2">
        <f t="shared" si="0"/>
        <v>5</v>
      </c>
      <c r="AY2">
        <f>SUM(AS2:AX2)</f>
        <v>30</v>
      </c>
      <c r="BA2">
        <f>IF(R2="STS",1,IF(R2="TS",2,IF(R2="N",3,IF(R2="ST",4,IF(R2="SS",5,0)))))</f>
        <v>5</v>
      </c>
      <c r="BB2">
        <f>IF(S2="STS",1,IF(S2="TS",2,IF(S2="N",3,IF(S2="ST",4,IF(S2="SS",5,0)))))</f>
        <v>5</v>
      </c>
      <c r="BC2">
        <f>IF(T2="STS",1,IF(T2="TS",2,IF(T2="N",3,IF(T2="ST",4,IF(T2="SS",5,0)))))</f>
        <v>5</v>
      </c>
      <c r="BD2">
        <f>IF(S2="STS",1,IF(S2="TS",2,IF(S2="N",3,IF(S2="ST",4,IF(S2="SS",5,0)))))</f>
        <v>5</v>
      </c>
      <c r="BE2">
        <f>IF(T2="STS",1,IF(T2="TS",2,IF(T2="N",3,IF(T2="ST",4,IF(T2="SS",5,0)))))</f>
        <v>5</v>
      </c>
      <c r="BF2">
        <f>IF(U2="STS",1,IF(U2="TS",2,IF(U2="N",3,IF(U2="ST",4,IF(U2="SS",5,0)))))</f>
        <v>5</v>
      </c>
      <c r="BG2">
        <f>SUM(BA2:BF2)</f>
        <v>30</v>
      </c>
      <c r="BI2">
        <f t="shared" ref="BI2:BN2" si="1">IF(Y2="STS",1,IF(Y2="TS",2,IF(Y2="N",3,IF(Y2="ST",4,IF(Y2="SS",5,0)))))</f>
        <v>5</v>
      </c>
      <c r="BJ2">
        <f t="shared" si="1"/>
        <v>5</v>
      </c>
      <c r="BK2">
        <f t="shared" si="1"/>
        <v>5</v>
      </c>
      <c r="BL2">
        <f t="shared" si="1"/>
        <v>5</v>
      </c>
      <c r="BM2">
        <f t="shared" si="1"/>
        <v>5</v>
      </c>
      <c r="BN2">
        <f t="shared" si="1"/>
        <v>5</v>
      </c>
      <c r="BO2">
        <f>SUM(BI2:BN2)</f>
        <v>30</v>
      </c>
      <c r="BQ2">
        <f t="shared" ref="BQ2:BV2" si="2">IF(AF2="STS",1,IF(AF2="TS",2,IF(AF2="N",3,IF(AF2="ST",4,IF(AF2="SS",5,0)))))</f>
        <v>5</v>
      </c>
      <c r="BR2">
        <f t="shared" si="2"/>
        <v>5</v>
      </c>
      <c r="BS2">
        <f t="shared" si="2"/>
        <v>5</v>
      </c>
      <c r="BT2">
        <f t="shared" si="2"/>
        <v>5</v>
      </c>
      <c r="BU2">
        <f t="shared" si="2"/>
        <v>5</v>
      </c>
      <c r="BV2">
        <f t="shared" si="2"/>
        <v>5</v>
      </c>
      <c r="BW2">
        <f>SUM(BQ2:BV2)</f>
        <v>30</v>
      </c>
    </row>
    <row r="3" spans="1:75" ht="26.5" thickBot="1" x14ac:dyDescent="0.4">
      <c r="A3" s="4">
        <v>45571.493831018517</v>
      </c>
      <c r="B3" s="10" t="s">
        <v>37</v>
      </c>
      <c r="C3" s="10" t="s">
        <v>38</v>
      </c>
      <c r="E3" s="20" t="s">
        <v>39</v>
      </c>
      <c r="F3" s="10" t="s">
        <v>34</v>
      </c>
      <c r="H3" s="20" t="s">
        <v>35</v>
      </c>
      <c r="I3" s="10" t="s">
        <v>35</v>
      </c>
      <c r="K3" s="20" t="s">
        <v>36</v>
      </c>
      <c r="L3" s="10" t="s">
        <v>36</v>
      </c>
      <c r="M3" s="10" t="s">
        <v>36</v>
      </c>
      <c r="N3" s="10" t="s">
        <v>36</v>
      </c>
      <c r="O3" s="10" t="s">
        <v>36</v>
      </c>
      <c r="P3" s="10" t="s">
        <v>36</v>
      </c>
      <c r="R3" s="20" t="s">
        <v>36</v>
      </c>
      <c r="S3" s="10" t="s">
        <v>36</v>
      </c>
      <c r="T3" s="10" t="s">
        <v>36</v>
      </c>
      <c r="U3" s="10" t="s">
        <v>36</v>
      </c>
      <c r="V3" s="10" t="s">
        <v>36</v>
      </c>
      <c r="W3" s="10" t="s">
        <v>36</v>
      </c>
      <c r="Y3" s="20" t="s">
        <v>36</v>
      </c>
      <c r="Z3" s="10" t="s">
        <v>36</v>
      </c>
      <c r="AA3" s="10" t="s">
        <v>36</v>
      </c>
      <c r="AB3" s="10" t="s">
        <v>36</v>
      </c>
      <c r="AC3" s="10" t="s">
        <v>36</v>
      </c>
      <c r="AD3" s="10" t="s">
        <v>36</v>
      </c>
      <c r="AF3" s="20" t="s">
        <v>36</v>
      </c>
      <c r="AG3" s="10" t="s">
        <v>36</v>
      </c>
      <c r="AH3" s="10" t="s">
        <v>36</v>
      </c>
      <c r="AI3" s="10" t="s">
        <v>36</v>
      </c>
      <c r="AJ3" s="10" t="s">
        <v>36</v>
      </c>
      <c r="AK3" s="11" t="s">
        <v>36</v>
      </c>
      <c r="AL3" s="10" t="s">
        <v>34</v>
      </c>
      <c r="AM3">
        <f t="shared" ref="AM3:AM62" si="3">IF(E3="Laki - Laki",1,IF(E3="Perempuan",2,0))</f>
        <v>1</v>
      </c>
      <c r="AN3">
        <f t="shared" ref="AN3:AN5" si="4">IF(AL3="17-25 tahun",1,IF(AL3="26-30 Tahun",2,IF(AL3="31-40 Tahun",3,IF(AL3="&gt;40 Tahun",4,0))))</f>
        <v>4</v>
      </c>
      <c r="AP3">
        <f t="shared" ref="AP3:AP62" si="5">IF(H3="Ya",1,IF(H3="Tidak",2,0))</f>
        <v>1</v>
      </c>
      <c r="AQ3">
        <f t="shared" ref="AQ3:AQ62" si="6">IF(I3="Ya",1,IF(I3="Tidak",2,0))</f>
        <v>1</v>
      </c>
      <c r="AS3">
        <f t="shared" ref="AS3:AS62" si="7">IF(K3="STS",1,IF(K3="TS",2,IF(K3="N",3,IF(K3="ST",4,IF(K3="SS",5,0)))))</f>
        <v>5</v>
      </c>
      <c r="AT3">
        <f t="shared" ref="AT3:AT62" si="8">IF(L3="STS",1,IF(L3="TS",2,IF(L3="N",3,IF(L3="ST",4,IF(L3="SS",5,0)))))</f>
        <v>5</v>
      </c>
      <c r="AU3">
        <f t="shared" ref="AU3:AU62" si="9">IF(M3="STS",1,IF(M3="TS",2,IF(M3="N",3,IF(M3="ST",4,IF(M3="SS",5,0)))))</f>
        <v>5</v>
      </c>
      <c r="AV3">
        <f t="shared" ref="AV3:AV62" si="10">IF(N3="STS",1,IF(N3="TS",2,IF(N3="N",3,IF(N3="ST",4,IF(N3="SS",5,0)))))</f>
        <v>5</v>
      </c>
      <c r="AW3">
        <f t="shared" ref="AW3:AW62" si="11">IF(O3="STS",1,IF(O3="TS",2,IF(O3="N",3,IF(O3="ST",4,IF(O3="SS",5,0)))))</f>
        <v>5</v>
      </c>
      <c r="AX3">
        <f t="shared" ref="AX3:AX62" si="12">IF(P3="STS",1,IF(P3="TS",2,IF(P3="N",3,IF(P3="ST",4,IF(P3="SS",5,0)))))</f>
        <v>5</v>
      </c>
      <c r="AY3">
        <f t="shared" ref="AY3:AY66" si="13">SUM(AS3:AX3)</f>
        <v>30</v>
      </c>
      <c r="BA3">
        <f t="shared" ref="BA3:BA66" si="14">IF(R3="STS",1,IF(R3="TS",2,IF(R3="N",3,IF(R3="ST",4,IF(R3="SS",5,0)))))</f>
        <v>5</v>
      </c>
      <c r="BB3">
        <f t="shared" ref="BB3:BB66" si="15">IF(S3="STS",1,IF(S3="TS",2,IF(S3="N",3,IF(S3="ST",4,IF(S3="SS",5,0)))))</f>
        <v>5</v>
      </c>
      <c r="BC3">
        <f t="shared" ref="BC3:BC66" si="16">IF(T3="STS",1,IF(T3="TS",2,IF(T3="N",3,IF(T3="ST",4,IF(T3="SS",5,0)))))</f>
        <v>5</v>
      </c>
      <c r="BD3">
        <f t="shared" ref="BD3:BD66" si="17">IF(S3="STS",1,IF(S3="TS",2,IF(S3="N",3,IF(S3="ST",4,IF(S3="SS",5,0)))))</f>
        <v>5</v>
      </c>
      <c r="BE3">
        <f t="shared" ref="BE3:BE66" si="18">IF(T3="STS",1,IF(T3="TS",2,IF(T3="N",3,IF(T3="ST",4,IF(T3="SS",5,0)))))</f>
        <v>5</v>
      </c>
      <c r="BF3">
        <f t="shared" ref="BF3:BF66" si="19">IF(U3="STS",1,IF(U3="TS",2,IF(U3="N",3,IF(U3="ST",4,IF(U3="SS",5,0)))))</f>
        <v>5</v>
      </c>
      <c r="BG3">
        <f t="shared" ref="BG3:BG66" si="20">SUM(BA3:BF3)</f>
        <v>30</v>
      </c>
      <c r="BI3">
        <f>IF(Y3="STS",1,IF(Y3="TS",2,IF(Y3="N",3,IF(Y3="ST",4,IF(Y3="SS",5,0)))))</f>
        <v>5</v>
      </c>
      <c r="BJ3">
        <f t="shared" ref="BJ3:BJ66" si="21">IF(Z3="STS",1,IF(Z3="TS",2,IF(Z3="N",3,IF(Z3="ST",4,IF(Z3="SS",5,0)))))</f>
        <v>5</v>
      </c>
      <c r="BK3">
        <f t="shared" ref="BK3:BK66" si="22">IF(AA3="STS",1,IF(AA3="TS",2,IF(AA3="N",3,IF(AA3="ST",4,IF(AA3="SS",5,0)))))</f>
        <v>5</v>
      </c>
      <c r="BL3">
        <f t="shared" ref="BL3:BL66" si="23">IF(AB3="STS",1,IF(AB3="TS",2,IF(AB3="N",3,IF(AB3="ST",4,IF(AB3="SS",5,0)))))</f>
        <v>5</v>
      </c>
      <c r="BM3">
        <f t="shared" ref="BM3:BM66" si="24">IF(AC3="STS",1,IF(AC3="TS",2,IF(AC3="N",3,IF(AC3="ST",4,IF(AC3="SS",5,0)))))</f>
        <v>5</v>
      </c>
      <c r="BN3">
        <f t="shared" ref="BN3:BN66" si="25">IF(AD3="STS",1,IF(AD3="TS",2,IF(AD3="N",3,IF(AD3="ST",4,IF(AD3="SS",5,0)))))</f>
        <v>5</v>
      </c>
      <c r="BO3">
        <f t="shared" ref="BO3:BO66" si="26">SUM(BI3:BN3)</f>
        <v>30</v>
      </c>
      <c r="BQ3">
        <f t="shared" ref="BQ3:BQ66" si="27">IF(AF3="STS",1,IF(AF3="TS",2,IF(AF3="N",3,IF(AF3="ST",4,IF(AF3="SS",5,0)))))</f>
        <v>5</v>
      </c>
      <c r="BR3">
        <f t="shared" ref="BR3:BR66" si="28">IF(AG3="STS",1,IF(AG3="TS",2,IF(AG3="N",3,IF(AG3="ST",4,IF(AG3="SS",5,0)))))</f>
        <v>5</v>
      </c>
      <c r="BS3">
        <f t="shared" ref="BS3:BS66" si="29">IF(AH3="STS",1,IF(AH3="TS",2,IF(AH3="N",3,IF(AH3="ST",4,IF(AH3="SS",5,0)))))</f>
        <v>5</v>
      </c>
      <c r="BT3">
        <f t="shared" ref="BT3:BT66" si="30">IF(AI3="STS",1,IF(AI3="TS",2,IF(AI3="N",3,IF(AI3="ST",4,IF(AI3="SS",5,0)))))</f>
        <v>5</v>
      </c>
      <c r="BU3">
        <f t="shared" ref="BU3:BU66" si="31">IF(AJ3="STS",1,IF(AJ3="TS",2,IF(AJ3="N",3,IF(AJ3="ST",4,IF(AJ3="SS",5,0)))))</f>
        <v>5</v>
      </c>
      <c r="BV3">
        <f t="shared" ref="BV3:BV66" si="32">IF(AK3="STS",1,IF(AK3="TS",2,IF(AK3="N",3,IF(AK3="ST",4,IF(AK3="SS",5,0)))))</f>
        <v>5</v>
      </c>
      <c r="BW3">
        <f t="shared" ref="BW3:BW66" si="33">SUM(BQ3:BV3)</f>
        <v>30</v>
      </c>
    </row>
    <row r="4" spans="1:75" ht="26.5" thickBot="1" x14ac:dyDescent="0.4">
      <c r="A4" s="7">
        <v>45571.495254629626</v>
      </c>
      <c r="B4" s="8" t="s">
        <v>40</v>
      </c>
      <c r="C4" s="8" t="s">
        <v>41</v>
      </c>
      <c r="E4" s="19" t="s">
        <v>39</v>
      </c>
      <c r="F4" s="8" t="s">
        <v>42</v>
      </c>
      <c r="H4" s="19" t="s">
        <v>35</v>
      </c>
      <c r="I4" s="8" t="s">
        <v>35</v>
      </c>
      <c r="K4" s="19" t="s">
        <v>36</v>
      </c>
      <c r="L4" s="8" t="s">
        <v>36</v>
      </c>
      <c r="M4" s="8" t="s">
        <v>36</v>
      </c>
      <c r="N4" s="8" t="s">
        <v>36</v>
      </c>
      <c r="O4" s="8" t="s">
        <v>36</v>
      </c>
      <c r="P4" s="8" t="s">
        <v>36</v>
      </c>
      <c r="R4" s="19" t="s">
        <v>36</v>
      </c>
      <c r="S4" s="8" t="s">
        <v>36</v>
      </c>
      <c r="T4" s="8" t="s">
        <v>36</v>
      </c>
      <c r="U4" s="8" t="s">
        <v>36</v>
      </c>
      <c r="V4" s="8" t="s">
        <v>36</v>
      </c>
      <c r="W4" s="8" t="s">
        <v>36</v>
      </c>
      <c r="Y4" s="19" t="s">
        <v>36</v>
      </c>
      <c r="Z4" s="8" t="s">
        <v>36</v>
      </c>
      <c r="AA4" s="8" t="s">
        <v>36</v>
      </c>
      <c r="AB4" s="8" t="s">
        <v>36</v>
      </c>
      <c r="AC4" s="8" t="s">
        <v>36</v>
      </c>
      <c r="AD4" s="8" t="s">
        <v>36</v>
      </c>
      <c r="AF4" s="19" t="s">
        <v>36</v>
      </c>
      <c r="AG4" s="8" t="s">
        <v>36</v>
      </c>
      <c r="AH4" s="8" t="s">
        <v>36</v>
      </c>
      <c r="AI4" s="8" t="s">
        <v>36</v>
      </c>
      <c r="AJ4" s="8" t="s">
        <v>36</v>
      </c>
      <c r="AK4" s="9" t="s">
        <v>36</v>
      </c>
      <c r="AL4" s="8" t="s">
        <v>42</v>
      </c>
      <c r="AM4">
        <f t="shared" si="3"/>
        <v>1</v>
      </c>
      <c r="AN4">
        <v>1</v>
      </c>
      <c r="AP4">
        <f t="shared" si="5"/>
        <v>1</v>
      </c>
      <c r="AQ4">
        <f t="shared" si="6"/>
        <v>1</v>
      </c>
      <c r="AS4">
        <f t="shared" si="7"/>
        <v>5</v>
      </c>
      <c r="AT4">
        <f t="shared" si="8"/>
        <v>5</v>
      </c>
      <c r="AU4">
        <f t="shared" si="9"/>
        <v>5</v>
      </c>
      <c r="AV4">
        <f t="shared" si="10"/>
        <v>5</v>
      </c>
      <c r="AW4">
        <f t="shared" si="11"/>
        <v>5</v>
      </c>
      <c r="AX4">
        <f t="shared" si="12"/>
        <v>5</v>
      </c>
      <c r="AY4">
        <f t="shared" si="13"/>
        <v>30</v>
      </c>
      <c r="BA4">
        <f t="shared" si="14"/>
        <v>5</v>
      </c>
      <c r="BB4">
        <f t="shared" si="15"/>
        <v>5</v>
      </c>
      <c r="BC4">
        <f t="shared" si="16"/>
        <v>5</v>
      </c>
      <c r="BD4">
        <f t="shared" si="17"/>
        <v>5</v>
      </c>
      <c r="BE4">
        <f t="shared" si="18"/>
        <v>5</v>
      </c>
      <c r="BF4">
        <f t="shared" si="19"/>
        <v>5</v>
      </c>
      <c r="BG4">
        <f t="shared" si="20"/>
        <v>30</v>
      </c>
      <c r="BI4">
        <f t="shared" ref="BI4:BI6" si="34">IF(Y4="STS",1,IF(Y4="TS",2,IF(Y4="N",3,IF(Y4="ST",4,IF(Y4="SS",5,0)))))</f>
        <v>5</v>
      </c>
      <c r="BJ4">
        <f t="shared" si="21"/>
        <v>5</v>
      </c>
      <c r="BK4">
        <f t="shared" si="22"/>
        <v>5</v>
      </c>
      <c r="BL4">
        <f t="shared" si="23"/>
        <v>5</v>
      </c>
      <c r="BM4">
        <f t="shared" si="24"/>
        <v>5</v>
      </c>
      <c r="BN4">
        <f t="shared" si="25"/>
        <v>5</v>
      </c>
      <c r="BO4">
        <f t="shared" si="26"/>
        <v>30</v>
      </c>
      <c r="BQ4">
        <f t="shared" si="27"/>
        <v>5</v>
      </c>
      <c r="BR4">
        <f t="shared" si="28"/>
        <v>5</v>
      </c>
      <c r="BS4">
        <f t="shared" si="29"/>
        <v>5</v>
      </c>
      <c r="BT4">
        <f t="shared" si="30"/>
        <v>5</v>
      </c>
      <c r="BU4">
        <f t="shared" si="31"/>
        <v>5</v>
      </c>
      <c r="BV4">
        <f t="shared" si="32"/>
        <v>5</v>
      </c>
      <c r="BW4">
        <f t="shared" si="33"/>
        <v>30</v>
      </c>
    </row>
    <row r="5" spans="1:75" ht="26.5" thickBot="1" x14ac:dyDescent="0.4">
      <c r="A5" s="4">
        <v>45571.4996875</v>
      </c>
      <c r="B5" s="10" t="s">
        <v>43</v>
      </c>
      <c r="C5" s="10" t="s">
        <v>44</v>
      </c>
      <c r="E5" s="20" t="s">
        <v>39</v>
      </c>
      <c r="F5" s="10" t="s">
        <v>42</v>
      </c>
      <c r="H5" s="20" t="s">
        <v>35</v>
      </c>
      <c r="I5" s="10" t="s">
        <v>35</v>
      </c>
      <c r="K5" s="20" t="s">
        <v>36</v>
      </c>
      <c r="L5" s="10" t="s">
        <v>36</v>
      </c>
      <c r="M5" s="10" t="s">
        <v>36</v>
      </c>
      <c r="N5" s="10" t="s">
        <v>36</v>
      </c>
      <c r="O5" s="10" t="s">
        <v>36</v>
      </c>
      <c r="P5" s="10" t="s">
        <v>45</v>
      </c>
      <c r="R5" s="20" t="s">
        <v>45</v>
      </c>
      <c r="S5" s="10" t="s">
        <v>36</v>
      </c>
      <c r="T5" s="10" t="s">
        <v>45</v>
      </c>
      <c r="U5" s="10" t="s">
        <v>46</v>
      </c>
      <c r="V5" s="10" t="s">
        <v>45</v>
      </c>
      <c r="W5" s="10" t="s">
        <v>36</v>
      </c>
      <c r="Y5" s="20" t="s">
        <v>36</v>
      </c>
      <c r="Z5" s="10" t="s">
        <v>36</v>
      </c>
      <c r="AA5" s="10" t="s">
        <v>36</v>
      </c>
      <c r="AB5" s="10" t="s">
        <v>36</v>
      </c>
      <c r="AC5" s="10" t="s">
        <v>45</v>
      </c>
      <c r="AD5" s="10" t="s">
        <v>45</v>
      </c>
      <c r="AF5" s="20" t="s">
        <v>45</v>
      </c>
      <c r="AG5" s="10" t="s">
        <v>45</v>
      </c>
      <c r="AH5" s="10" t="s">
        <v>45</v>
      </c>
      <c r="AI5" s="10" t="s">
        <v>45</v>
      </c>
      <c r="AJ5" s="10" t="s">
        <v>45</v>
      </c>
      <c r="AK5" s="11" t="s">
        <v>45</v>
      </c>
      <c r="AL5" s="10" t="s">
        <v>42</v>
      </c>
      <c r="AM5">
        <f t="shared" si="3"/>
        <v>1</v>
      </c>
      <c r="AN5">
        <v>1</v>
      </c>
      <c r="AP5">
        <f t="shared" si="5"/>
        <v>1</v>
      </c>
      <c r="AQ5">
        <f t="shared" si="6"/>
        <v>1</v>
      </c>
      <c r="AS5">
        <f t="shared" si="7"/>
        <v>5</v>
      </c>
      <c r="AT5">
        <f t="shared" si="8"/>
        <v>5</v>
      </c>
      <c r="AU5">
        <f t="shared" si="9"/>
        <v>5</v>
      </c>
      <c r="AV5">
        <f t="shared" si="10"/>
        <v>5</v>
      </c>
      <c r="AW5">
        <f t="shared" si="11"/>
        <v>5</v>
      </c>
      <c r="AX5">
        <f t="shared" si="12"/>
        <v>4</v>
      </c>
      <c r="AY5">
        <f t="shared" si="13"/>
        <v>29</v>
      </c>
      <c r="BA5">
        <f t="shared" si="14"/>
        <v>4</v>
      </c>
      <c r="BB5">
        <f t="shared" si="15"/>
        <v>5</v>
      </c>
      <c r="BC5">
        <f t="shared" si="16"/>
        <v>4</v>
      </c>
      <c r="BD5">
        <f t="shared" si="17"/>
        <v>5</v>
      </c>
      <c r="BE5">
        <f t="shared" si="18"/>
        <v>4</v>
      </c>
      <c r="BF5">
        <f t="shared" si="19"/>
        <v>3</v>
      </c>
      <c r="BG5">
        <f t="shared" si="20"/>
        <v>25</v>
      </c>
      <c r="BI5">
        <f t="shared" si="34"/>
        <v>5</v>
      </c>
      <c r="BJ5">
        <f t="shared" si="21"/>
        <v>5</v>
      </c>
      <c r="BK5">
        <f t="shared" si="22"/>
        <v>5</v>
      </c>
      <c r="BL5">
        <f t="shared" si="23"/>
        <v>5</v>
      </c>
      <c r="BM5">
        <f t="shared" si="24"/>
        <v>4</v>
      </c>
      <c r="BN5">
        <f t="shared" si="25"/>
        <v>4</v>
      </c>
      <c r="BO5">
        <f t="shared" si="26"/>
        <v>28</v>
      </c>
      <c r="BQ5">
        <f t="shared" si="27"/>
        <v>4</v>
      </c>
      <c r="BR5">
        <f t="shared" si="28"/>
        <v>4</v>
      </c>
      <c r="BS5">
        <f t="shared" si="29"/>
        <v>4</v>
      </c>
      <c r="BT5">
        <f t="shared" si="30"/>
        <v>4</v>
      </c>
      <c r="BU5">
        <f t="shared" si="31"/>
        <v>4</v>
      </c>
      <c r="BV5">
        <f t="shared" si="32"/>
        <v>4</v>
      </c>
      <c r="BW5">
        <f t="shared" si="33"/>
        <v>24</v>
      </c>
    </row>
    <row r="6" spans="1:75" ht="26.5" thickBot="1" x14ac:dyDescent="0.4">
      <c r="A6" s="7">
        <v>45571.501122685186</v>
      </c>
      <c r="B6" s="8" t="s">
        <v>47</v>
      </c>
      <c r="C6" s="8" t="s">
        <v>48</v>
      </c>
      <c r="E6" s="19" t="s">
        <v>33</v>
      </c>
      <c r="F6" s="8" t="s">
        <v>42</v>
      </c>
      <c r="H6" s="19" t="s">
        <v>35</v>
      </c>
      <c r="I6" s="8" t="s">
        <v>35</v>
      </c>
      <c r="K6" s="19" t="s">
        <v>36</v>
      </c>
      <c r="L6" s="8" t="s">
        <v>36</v>
      </c>
      <c r="M6" s="8" t="s">
        <v>36</v>
      </c>
      <c r="N6" s="8" t="s">
        <v>36</v>
      </c>
      <c r="O6" s="8" t="s">
        <v>36</v>
      </c>
      <c r="P6" s="8" t="s">
        <v>36</v>
      </c>
      <c r="R6" s="19" t="s">
        <v>36</v>
      </c>
      <c r="S6" s="8" t="s">
        <v>36</v>
      </c>
      <c r="T6" s="8" t="s">
        <v>36</v>
      </c>
      <c r="U6" s="8" t="s">
        <v>36</v>
      </c>
      <c r="V6" s="8" t="s">
        <v>36</v>
      </c>
      <c r="W6" s="8" t="s">
        <v>36</v>
      </c>
      <c r="Y6" s="19" t="s">
        <v>36</v>
      </c>
      <c r="Z6" s="8" t="s">
        <v>36</v>
      </c>
      <c r="AA6" s="8" t="s">
        <v>36</v>
      </c>
      <c r="AB6" s="8" t="s">
        <v>36</v>
      </c>
      <c r="AC6" s="8" t="s">
        <v>36</v>
      </c>
      <c r="AD6" s="8" t="s">
        <v>36</v>
      </c>
      <c r="AF6" s="19" t="s">
        <v>36</v>
      </c>
      <c r="AG6" s="8" t="s">
        <v>36</v>
      </c>
      <c r="AH6" s="8" t="s">
        <v>36</v>
      </c>
      <c r="AI6" s="8" t="s">
        <v>36</v>
      </c>
      <c r="AJ6" s="8" t="s">
        <v>36</v>
      </c>
      <c r="AK6" s="9" t="s">
        <v>36</v>
      </c>
      <c r="AL6" s="8" t="s">
        <v>42</v>
      </c>
      <c r="AM6">
        <f t="shared" si="3"/>
        <v>2</v>
      </c>
      <c r="AN6">
        <v>1</v>
      </c>
      <c r="AP6">
        <f t="shared" si="5"/>
        <v>1</v>
      </c>
      <c r="AQ6">
        <f t="shared" si="6"/>
        <v>1</v>
      </c>
      <c r="AS6">
        <f t="shared" si="7"/>
        <v>5</v>
      </c>
      <c r="AT6">
        <f t="shared" si="8"/>
        <v>5</v>
      </c>
      <c r="AU6">
        <f t="shared" si="9"/>
        <v>5</v>
      </c>
      <c r="AV6">
        <f t="shared" si="10"/>
        <v>5</v>
      </c>
      <c r="AW6">
        <f t="shared" si="11"/>
        <v>5</v>
      </c>
      <c r="AX6">
        <f t="shared" si="12"/>
        <v>5</v>
      </c>
      <c r="AY6">
        <f t="shared" si="13"/>
        <v>30</v>
      </c>
      <c r="BA6">
        <f t="shared" si="14"/>
        <v>5</v>
      </c>
      <c r="BB6">
        <f t="shared" si="15"/>
        <v>5</v>
      </c>
      <c r="BC6">
        <f t="shared" si="16"/>
        <v>5</v>
      </c>
      <c r="BD6">
        <f t="shared" si="17"/>
        <v>5</v>
      </c>
      <c r="BE6">
        <f t="shared" si="18"/>
        <v>5</v>
      </c>
      <c r="BF6">
        <f t="shared" si="19"/>
        <v>5</v>
      </c>
      <c r="BG6">
        <f t="shared" si="20"/>
        <v>30</v>
      </c>
      <c r="BI6">
        <f t="shared" si="34"/>
        <v>5</v>
      </c>
      <c r="BJ6">
        <f t="shared" si="21"/>
        <v>5</v>
      </c>
      <c r="BK6">
        <f t="shared" si="22"/>
        <v>5</v>
      </c>
      <c r="BL6">
        <f t="shared" si="23"/>
        <v>5</v>
      </c>
      <c r="BM6">
        <f t="shared" si="24"/>
        <v>5</v>
      </c>
      <c r="BN6">
        <f t="shared" si="25"/>
        <v>5</v>
      </c>
      <c r="BO6">
        <f t="shared" si="26"/>
        <v>30</v>
      </c>
      <c r="BQ6">
        <f t="shared" si="27"/>
        <v>5</v>
      </c>
      <c r="BR6">
        <f t="shared" si="28"/>
        <v>5</v>
      </c>
      <c r="BS6">
        <f t="shared" si="29"/>
        <v>5</v>
      </c>
      <c r="BT6">
        <f t="shared" si="30"/>
        <v>5</v>
      </c>
      <c r="BU6">
        <f t="shared" si="31"/>
        <v>5</v>
      </c>
      <c r="BV6">
        <f t="shared" si="32"/>
        <v>5</v>
      </c>
      <c r="BW6">
        <f t="shared" si="33"/>
        <v>30</v>
      </c>
    </row>
    <row r="7" spans="1:75" ht="26.5" thickBot="1" x14ac:dyDescent="0.4">
      <c r="A7" s="4">
        <v>45571.531319444446</v>
      </c>
      <c r="B7" s="10" t="s">
        <v>49</v>
      </c>
      <c r="C7" s="10" t="s">
        <v>50</v>
      </c>
      <c r="E7" s="20" t="s">
        <v>39</v>
      </c>
      <c r="F7" s="10" t="s">
        <v>42</v>
      </c>
      <c r="H7" s="20" t="s">
        <v>35</v>
      </c>
      <c r="I7" s="10" t="s">
        <v>35</v>
      </c>
      <c r="K7" s="20" t="s">
        <v>36</v>
      </c>
      <c r="L7" s="10" t="s">
        <v>45</v>
      </c>
      <c r="M7" s="10" t="s">
        <v>45</v>
      </c>
      <c r="N7" s="10" t="s">
        <v>36</v>
      </c>
      <c r="O7" s="10" t="s">
        <v>36</v>
      </c>
      <c r="P7" s="10" t="s">
        <v>36</v>
      </c>
      <c r="R7" s="20" t="s">
        <v>36</v>
      </c>
      <c r="S7" s="10" t="s">
        <v>36</v>
      </c>
      <c r="T7" s="10" t="s">
        <v>36</v>
      </c>
      <c r="U7" s="10" t="s">
        <v>36</v>
      </c>
      <c r="V7" s="10" t="s">
        <v>45</v>
      </c>
      <c r="W7" s="10" t="s">
        <v>36</v>
      </c>
      <c r="Y7" s="20" t="s">
        <v>36</v>
      </c>
      <c r="Z7" s="10" t="s">
        <v>36</v>
      </c>
      <c r="AA7" s="10" t="s">
        <v>36</v>
      </c>
      <c r="AB7" s="10" t="s">
        <v>36</v>
      </c>
      <c r="AC7" s="10" t="s">
        <v>45</v>
      </c>
      <c r="AD7" s="10" t="s">
        <v>36</v>
      </c>
      <c r="AF7" s="20" t="s">
        <v>36</v>
      </c>
      <c r="AG7" s="10" t="s">
        <v>36</v>
      </c>
      <c r="AH7" s="10" t="s">
        <v>45</v>
      </c>
      <c r="AI7" s="10" t="s">
        <v>36</v>
      </c>
      <c r="AJ7" s="10" t="s">
        <v>36</v>
      </c>
      <c r="AK7" s="11" t="s">
        <v>45</v>
      </c>
      <c r="AL7" s="10" t="s">
        <v>42</v>
      </c>
      <c r="AM7">
        <f t="shared" si="3"/>
        <v>1</v>
      </c>
      <c r="AN7">
        <v>1</v>
      </c>
      <c r="AP7">
        <f t="shared" si="5"/>
        <v>1</v>
      </c>
      <c r="AQ7">
        <f t="shared" si="6"/>
        <v>1</v>
      </c>
      <c r="AS7">
        <f t="shared" si="7"/>
        <v>5</v>
      </c>
      <c r="AT7">
        <f t="shared" si="8"/>
        <v>4</v>
      </c>
      <c r="AU7">
        <f t="shared" si="9"/>
        <v>4</v>
      </c>
      <c r="AV7">
        <f t="shared" si="10"/>
        <v>5</v>
      </c>
      <c r="AW7">
        <f t="shared" si="11"/>
        <v>5</v>
      </c>
      <c r="AX7">
        <f t="shared" si="12"/>
        <v>5</v>
      </c>
      <c r="AY7">
        <f t="shared" si="13"/>
        <v>28</v>
      </c>
      <c r="BA7">
        <f t="shared" si="14"/>
        <v>5</v>
      </c>
      <c r="BB7">
        <f t="shared" si="15"/>
        <v>5</v>
      </c>
      <c r="BC7">
        <f t="shared" si="16"/>
        <v>5</v>
      </c>
      <c r="BD7">
        <f t="shared" si="17"/>
        <v>5</v>
      </c>
      <c r="BE7">
        <f t="shared" si="18"/>
        <v>5</v>
      </c>
      <c r="BF7">
        <f t="shared" si="19"/>
        <v>5</v>
      </c>
      <c r="BG7">
        <f t="shared" si="20"/>
        <v>30</v>
      </c>
      <c r="BI7">
        <f t="shared" ref="BI7:BI20" si="35">IF(Y7="STS",1,IF(Y7="TS",2,IF(Y7="N",3,IF(Y7="ST",4,IF(Y7="SS",5,0)))))</f>
        <v>5</v>
      </c>
      <c r="BJ7">
        <f t="shared" si="21"/>
        <v>5</v>
      </c>
      <c r="BK7">
        <f t="shared" si="22"/>
        <v>5</v>
      </c>
      <c r="BL7">
        <f t="shared" si="23"/>
        <v>5</v>
      </c>
      <c r="BM7">
        <f t="shared" si="24"/>
        <v>4</v>
      </c>
      <c r="BN7">
        <f t="shared" si="25"/>
        <v>5</v>
      </c>
      <c r="BO7">
        <f t="shared" si="26"/>
        <v>29</v>
      </c>
      <c r="BQ7">
        <f t="shared" si="27"/>
        <v>5</v>
      </c>
      <c r="BR7">
        <f t="shared" si="28"/>
        <v>5</v>
      </c>
      <c r="BS7">
        <f t="shared" si="29"/>
        <v>4</v>
      </c>
      <c r="BT7">
        <f t="shared" si="30"/>
        <v>5</v>
      </c>
      <c r="BU7">
        <f t="shared" si="31"/>
        <v>5</v>
      </c>
      <c r="BV7">
        <f t="shared" si="32"/>
        <v>4</v>
      </c>
      <c r="BW7">
        <f t="shared" si="33"/>
        <v>28</v>
      </c>
    </row>
    <row r="8" spans="1:75" ht="26.5" thickBot="1" x14ac:dyDescent="0.4">
      <c r="A8" s="7">
        <v>45571.670787037037</v>
      </c>
      <c r="B8" s="8" t="s">
        <v>51</v>
      </c>
      <c r="C8" s="8" t="s">
        <v>52</v>
      </c>
      <c r="E8" s="19" t="s">
        <v>39</v>
      </c>
      <c r="F8" s="8" t="s">
        <v>42</v>
      </c>
      <c r="H8" s="19" t="s">
        <v>35</v>
      </c>
      <c r="I8" s="8" t="s">
        <v>35</v>
      </c>
      <c r="K8" s="19" t="s">
        <v>36</v>
      </c>
      <c r="L8" s="8" t="s">
        <v>36</v>
      </c>
      <c r="M8" s="8" t="s">
        <v>36</v>
      </c>
      <c r="N8" s="8" t="s">
        <v>36</v>
      </c>
      <c r="O8" s="8" t="s">
        <v>36</v>
      </c>
      <c r="P8" s="8" t="s">
        <v>36</v>
      </c>
      <c r="R8" s="19" t="s">
        <v>36</v>
      </c>
      <c r="S8" s="8" t="s">
        <v>36</v>
      </c>
      <c r="T8" s="8" t="s">
        <v>36</v>
      </c>
      <c r="U8" s="8" t="s">
        <v>36</v>
      </c>
      <c r="V8" s="8" t="s">
        <v>36</v>
      </c>
      <c r="W8" s="8" t="s">
        <v>36</v>
      </c>
      <c r="Y8" s="19" t="s">
        <v>36</v>
      </c>
      <c r="Z8" s="8" t="s">
        <v>36</v>
      </c>
      <c r="AA8" s="8" t="s">
        <v>36</v>
      </c>
      <c r="AB8" s="8" t="s">
        <v>36</v>
      </c>
      <c r="AC8" s="8" t="s">
        <v>36</v>
      </c>
      <c r="AD8" s="8" t="s">
        <v>36</v>
      </c>
      <c r="AF8" s="19" t="s">
        <v>36</v>
      </c>
      <c r="AG8" s="8" t="s">
        <v>36</v>
      </c>
      <c r="AH8" s="8" t="s">
        <v>36</v>
      </c>
      <c r="AI8" s="8" t="s">
        <v>36</v>
      </c>
      <c r="AJ8" s="8" t="s">
        <v>36</v>
      </c>
      <c r="AK8" s="9" t="s">
        <v>36</v>
      </c>
      <c r="AL8" s="8" t="s">
        <v>42</v>
      </c>
      <c r="AM8">
        <f t="shared" si="3"/>
        <v>1</v>
      </c>
      <c r="AN8">
        <v>1</v>
      </c>
      <c r="AP8">
        <f t="shared" si="5"/>
        <v>1</v>
      </c>
      <c r="AQ8">
        <f t="shared" si="6"/>
        <v>1</v>
      </c>
      <c r="AS8">
        <f t="shared" si="7"/>
        <v>5</v>
      </c>
      <c r="AT8">
        <f t="shared" si="8"/>
        <v>5</v>
      </c>
      <c r="AU8">
        <f t="shared" si="9"/>
        <v>5</v>
      </c>
      <c r="AV8">
        <f t="shared" si="10"/>
        <v>5</v>
      </c>
      <c r="AW8">
        <f t="shared" si="11"/>
        <v>5</v>
      </c>
      <c r="AX8">
        <f t="shared" si="12"/>
        <v>5</v>
      </c>
      <c r="AY8">
        <f t="shared" si="13"/>
        <v>30</v>
      </c>
      <c r="BA8">
        <f t="shared" si="14"/>
        <v>5</v>
      </c>
      <c r="BB8">
        <f t="shared" si="15"/>
        <v>5</v>
      </c>
      <c r="BC8">
        <f t="shared" si="16"/>
        <v>5</v>
      </c>
      <c r="BD8">
        <f t="shared" si="17"/>
        <v>5</v>
      </c>
      <c r="BE8">
        <f t="shared" si="18"/>
        <v>5</v>
      </c>
      <c r="BF8">
        <f t="shared" si="19"/>
        <v>5</v>
      </c>
      <c r="BG8">
        <f t="shared" si="20"/>
        <v>30</v>
      </c>
      <c r="BI8">
        <f t="shared" si="35"/>
        <v>5</v>
      </c>
      <c r="BJ8">
        <f t="shared" si="21"/>
        <v>5</v>
      </c>
      <c r="BK8">
        <f t="shared" si="22"/>
        <v>5</v>
      </c>
      <c r="BL8">
        <f t="shared" si="23"/>
        <v>5</v>
      </c>
      <c r="BM8">
        <f t="shared" si="24"/>
        <v>5</v>
      </c>
      <c r="BN8">
        <f t="shared" si="25"/>
        <v>5</v>
      </c>
      <c r="BO8">
        <f t="shared" si="26"/>
        <v>30</v>
      </c>
      <c r="BQ8">
        <f t="shared" si="27"/>
        <v>5</v>
      </c>
      <c r="BR8">
        <f t="shared" si="28"/>
        <v>5</v>
      </c>
      <c r="BS8">
        <f t="shared" si="29"/>
        <v>5</v>
      </c>
      <c r="BT8">
        <f t="shared" si="30"/>
        <v>5</v>
      </c>
      <c r="BU8">
        <f t="shared" si="31"/>
        <v>5</v>
      </c>
      <c r="BV8">
        <f t="shared" si="32"/>
        <v>5</v>
      </c>
      <c r="BW8">
        <f t="shared" si="33"/>
        <v>30</v>
      </c>
    </row>
    <row r="9" spans="1:75" ht="26.5" thickBot="1" x14ac:dyDescent="0.4">
      <c r="A9" s="4">
        <v>45571.678263888891</v>
      </c>
      <c r="B9" s="10" t="s">
        <v>53</v>
      </c>
      <c r="C9" s="10" t="s">
        <v>54</v>
      </c>
      <c r="E9" s="20" t="s">
        <v>39</v>
      </c>
      <c r="F9" s="10" t="s">
        <v>42</v>
      </c>
      <c r="H9" s="20" t="s">
        <v>35</v>
      </c>
      <c r="I9" s="10" t="s">
        <v>35</v>
      </c>
      <c r="K9" s="20" t="s">
        <v>36</v>
      </c>
      <c r="L9" s="10" t="s">
        <v>36</v>
      </c>
      <c r="M9" s="10" t="s">
        <v>36</v>
      </c>
      <c r="N9" s="10" t="s">
        <v>36</v>
      </c>
      <c r="O9" s="10" t="s">
        <v>36</v>
      </c>
      <c r="P9" s="10" t="s">
        <v>36</v>
      </c>
      <c r="R9" s="20" t="s">
        <v>36</v>
      </c>
      <c r="S9" s="10" t="s">
        <v>36</v>
      </c>
      <c r="T9" s="10" t="s">
        <v>36</v>
      </c>
      <c r="U9" s="10" t="s">
        <v>36</v>
      </c>
      <c r="V9" s="10" t="s">
        <v>36</v>
      </c>
      <c r="W9" s="10" t="s">
        <v>36</v>
      </c>
      <c r="Y9" s="20" t="s">
        <v>36</v>
      </c>
      <c r="Z9" s="10" t="s">
        <v>36</v>
      </c>
      <c r="AA9" s="10" t="s">
        <v>36</v>
      </c>
      <c r="AB9" s="10" t="s">
        <v>36</v>
      </c>
      <c r="AC9" s="10" t="s">
        <v>36</v>
      </c>
      <c r="AD9" s="10" t="s">
        <v>36</v>
      </c>
      <c r="AF9" s="20" t="s">
        <v>36</v>
      </c>
      <c r="AG9" s="10" t="s">
        <v>36</v>
      </c>
      <c r="AH9" s="10" t="s">
        <v>36</v>
      </c>
      <c r="AI9" s="10" t="s">
        <v>36</v>
      </c>
      <c r="AJ9" s="10" t="s">
        <v>36</v>
      </c>
      <c r="AK9" s="11" t="s">
        <v>36</v>
      </c>
      <c r="AL9" s="10" t="s">
        <v>42</v>
      </c>
      <c r="AM9">
        <f t="shared" si="3"/>
        <v>1</v>
      </c>
      <c r="AN9">
        <v>1</v>
      </c>
      <c r="AP9">
        <f t="shared" si="5"/>
        <v>1</v>
      </c>
      <c r="AQ9">
        <f t="shared" si="6"/>
        <v>1</v>
      </c>
      <c r="AS9">
        <f t="shared" si="7"/>
        <v>5</v>
      </c>
      <c r="AT9">
        <f t="shared" si="8"/>
        <v>5</v>
      </c>
      <c r="AU9">
        <f t="shared" si="9"/>
        <v>5</v>
      </c>
      <c r="AV9">
        <f t="shared" si="10"/>
        <v>5</v>
      </c>
      <c r="AW9">
        <f t="shared" si="11"/>
        <v>5</v>
      </c>
      <c r="AX9">
        <f t="shared" si="12"/>
        <v>5</v>
      </c>
      <c r="AY9">
        <f t="shared" si="13"/>
        <v>30</v>
      </c>
      <c r="BA9">
        <f t="shared" si="14"/>
        <v>5</v>
      </c>
      <c r="BB9">
        <f t="shared" si="15"/>
        <v>5</v>
      </c>
      <c r="BC9">
        <f t="shared" si="16"/>
        <v>5</v>
      </c>
      <c r="BD9">
        <f t="shared" si="17"/>
        <v>5</v>
      </c>
      <c r="BE9">
        <f t="shared" si="18"/>
        <v>5</v>
      </c>
      <c r="BF9">
        <f t="shared" si="19"/>
        <v>5</v>
      </c>
      <c r="BG9">
        <f t="shared" si="20"/>
        <v>30</v>
      </c>
      <c r="BI9">
        <f t="shared" si="35"/>
        <v>5</v>
      </c>
      <c r="BJ9">
        <f t="shared" si="21"/>
        <v>5</v>
      </c>
      <c r="BK9">
        <f t="shared" si="22"/>
        <v>5</v>
      </c>
      <c r="BL9">
        <f t="shared" si="23"/>
        <v>5</v>
      </c>
      <c r="BM9">
        <f t="shared" si="24"/>
        <v>5</v>
      </c>
      <c r="BN9">
        <f t="shared" si="25"/>
        <v>5</v>
      </c>
      <c r="BO9">
        <f t="shared" si="26"/>
        <v>30</v>
      </c>
      <c r="BQ9">
        <f t="shared" si="27"/>
        <v>5</v>
      </c>
      <c r="BR9">
        <f t="shared" si="28"/>
        <v>5</v>
      </c>
      <c r="BS9">
        <f t="shared" si="29"/>
        <v>5</v>
      </c>
      <c r="BT9">
        <f t="shared" si="30"/>
        <v>5</v>
      </c>
      <c r="BU9">
        <f t="shared" si="31"/>
        <v>5</v>
      </c>
      <c r="BV9">
        <f t="shared" si="32"/>
        <v>5</v>
      </c>
      <c r="BW9">
        <f t="shared" si="33"/>
        <v>30</v>
      </c>
    </row>
    <row r="10" spans="1:75" ht="26.5" thickBot="1" x14ac:dyDescent="0.4">
      <c r="A10" s="7">
        <v>45571.741724537038</v>
      </c>
      <c r="B10" s="12"/>
      <c r="C10" s="8" t="s">
        <v>55</v>
      </c>
      <c r="E10" s="19" t="s">
        <v>39</v>
      </c>
      <c r="F10" s="8" t="s">
        <v>42</v>
      </c>
      <c r="H10" s="19" t="s">
        <v>35</v>
      </c>
      <c r="I10" s="8" t="s">
        <v>35</v>
      </c>
      <c r="K10" s="19" t="s">
        <v>45</v>
      </c>
      <c r="L10" s="8" t="s">
        <v>46</v>
      </c>
      <c r="M10" s="8" t="s">
        <v>45</v>
      </c>
      <c r="N10" s="8" t="s">
        <v>45</v>
      </c>
      <c r="O10" s="8" t="s">
        <v>46</v>
      </c>
      <c r="P10" s="8" t="s">
        <v>45</v>
      </c>
      <c r="R10" s="19" t="s">
        <v>45</v>
      </c>
      <c r="S10" s="8" t="s">
        <v>45</v>
      </c>
      <c r="T10" s="8" t="s">
        <v>45</v>
      </c>
      <c r="U10" s="8" t="s">
        <v>45</v>
      </c>
      <c r="V10" s="8" t="s">
        <v>45</v>
      </c>
      <c r="W10" s="8" t="s">
        <v>45</v>
      </c>
      <c r="Y10" s="19" t="s">
        <v>45</v>
      </c>
      <c r="Z10" s="8" t="s">
        <v>45</v>
      </c>
      <c r="AA10" s="8" t="s">
        <v>45</v>
      </c>
      <c r="AB10" s="8" t="s">
        <v>45</v>
      </c>
      <c r="AC10" s="8" t="s">
        <v>45</v>
      </c>
      <c r="AD10" s="8" t="s">
        <v>45</v>
      </c>
      <c r="AF10" s="19" t="s">
        <v>45</v>
      </c>
      <c r="AG10" s="8" t="s">
        <v>45</v>
      </c>
      <c r="AH10" s="8" t="s">
        <v>45</v>
      </c>
      <c r="AI10" s="8" t="s">
        <v>45</v>
      </c>
      <c r="AJ10" s="8" t="s">
        <v>45</v>
      </c>
      <c r="AK10" s="9" t="s">
        <v>45</v>
      </c>
      <c r="AL10" s="8" t="s">
        <v>42</v>
      </c>
      <c r="AM10">
        <f t="shared" si="3"/>
        <v>1</v>
      </c>
      <c r="AN10">
        <v>1</v>
      </c>
      <c r="AP10">
        <f t="shared" si="5"/>
        <v>1</v>
      </c>
      <c r="AQ10">
        <f t="shared" si="6"/>
        <v>1</v>
      </c>
      <c r="AS10">
        <f t="shared" si="7"/>
        <v>4</v>
      </c>
      <c r="AT10">
        <f t="shared" si="8"/>
        <v>3</v>
      </c>
      <c r="AU10">
        <f t="shared" si="9"/>
        <v>4</v>
      </c>
      <c r="AV10">
        <f t="shared" si="10"/>
        <v>4</v>
      </c>
      <c r="AW10">
        <f t="shared" si="11"/>
        <v>3</v>
      </c>
      <c r="AX10">
        <f t="shared" si="12"/>
        <v>4</v>
      </c>
      <c r="AY10">
        <f t="shared" si="13"/>
        <v>22</v>
      </c>
      <c r="BA10">
        <f t="shared" si="14"/>
        <v>4</v>
      </c>
      <c r="BB10">
        <f t="shared" si="15"/>
        <v>4</v>
      </c>
      <c r="BC10">
        <f t="shared" si="16"/>
        <v>4</v>
      </c>
      <c r="BD10">
        <f t="shared" si="17"/>
        <v>4</v>
      </c>
      <c r="BE10">
        <f t="shared" si="18"/>
        <v>4</v>
      </c>
      <c r="BF10">
        <f t="shared" si="19"/>
        <v>4</v>
      </c>
      <c r="BG10">
        <f t="shared" si="20"/>
        <v>24</v>
      </c>
      <c r="BI10">
        <f t="shared" si="35"/>
        <v>4</v>
      </c>
      <c r="BJ10">
        <f t="shared" si="21"/>
        <v>4</v>
      </c>
      <c r="BK10">
        <f t="shared" si="22"/>
        <v>4</v>
      </c>
      <c r="BL10">
        <f t="shared" si="23"/>
        <v>4</v>
      </c>
      <c r="BM10">
        <f t="shared" si="24"/>
        <v>4</v>
      </c>
      <c r="BN10">
        <f t="shared" si="25"/>
        <v>4</v>
      </c>
      <c r="BO10">
        <f t="shared" si="26"/>
        <v>24</v>
      </c>
      <c r="BQ10">
        <f t="shared" si="27"/>
        <v>4</v>
      </c>
      <c r="BR10">
        <f t="shared" si="28"/>
        <v>4</v>
      </c>
      <c r="BS10">
        <f t="shared" si="29"/>
        <v>4</v>
      </c>
      <c r="BT10">
        <f t="shared" si="30"/>
        <v>4</v>
      </c>
      <c r="BU10">
        <f t="shared" si="31"/>
        <v>4</v>
      </c>
      <c r="BV10">
        <f t="shared" si="32"/>
        <v>4</v>
      </c>
      <c r="BW10">
        <f t="shared" si="33"/>
        <v>24</v>
      </c>
    </row>
    <row r="11" spans="1:75" ht="26.5" thickBot="1" x14ac:dyDescent="0.4">
      <c r="A11" s="4">
        <v>45571.798136574071</v>
      </c>
      <c r="B11" s="10" t="s">
        <v>56</v>
      </c>
      <c r="C11" s="10" t="s">
        <v>57</v>
      </c>
      <c r="E11" s="20" t="s">
        <v>33</v>
      </c>
      <c r="F11" s="10" t="s">
        <v>58</v>
      </c>
      <c r="H11" s="20" t="s">
        <v>35</v>
      </c>
      <c r="I11" s="10" t="s">
        <v>35</v>
      </c>
      <c r="K11" s="20" t="s">
        <v>36</v>
      </c>
      <c r="L11" s="10" t="s">
        <v>36</v>
      </c>
      <c r="M11" s="10" t="s">
        <v>36</v>
      </c>
      <c r="N11" s="10" t="s">
        <v>36</v>
      </c>
      <c r="O11" s="10" t="s">
        <v>36</v>
      </c>
      <c r="P11" s="10" t="s">
        <v>36</v>
      </c>
      <c r="R11" s="20" t="s">
        <v>36</v>
      </c>
      <c r="S11" s="10" t="s">
        <v>36</v>
      </c>
      <c r="T11" s="10" t="s">
        <v>36</v>
      </c>
      <c r="U11" s="10" t="s">
        <v>36</v>
      </c>
      <c r="V11" s="10" t="s">
        <v>36</v>
      </c>
      <c r="W11" s="10" t="s">
        <v>36</v>
      </c>
      <c r="Y11" s="20" t="s">
        <v>36</v>
      </c>
      <c r="Z11" s="10" t="s">
        <v>36</v>
      </c>
      <c r="AA11" s="10" t="s">
        <v>36</v>
      </c>
      <c r="AB11" s="10" t="s">
        <v>36</v>
      </c>
      <c r="AC11" s="10" t="s">
        <v>36</v>
      </c>
      <c r="AD11" s="10" t="s">
        <v>36</v>
      </c>
      <c r="AF11" s="20" t="s">
        <v>36</v>
      </c>
      <c r="AG11" s="10" t="s">
        <v>36</v>
      </c>
      <c r="AH11" s="10" t="s">
        <v>36</v>
      </c>
      <c r="AI11" s="10" t="s">
        <v>36</v>
      </c>
      <c r="AJ11" s="10" t="s">
        <v>36</v>
      </c>
      <c r="AK11" s="11" t="s">
        <v>36</v>
      </c>
      <c r="AL11" s="10" t="s">
        <v>58</v>
      </c>
      <c r="AM11">
        <f t="shared" si="3"/>
        <v>2</v>
      </c>
      <c r="AN11">
        <v>2</v>
      </c>
      <c r="AP11">
        <f t="shared" si="5"/>
        <v>1</v>
      </c>
      <c r="AQ11">
        <f t="shared" si="6"/>
        <v>1</v>
      </c>
      <c r="AS11">
        <f t="shared" si="7"/>
        <v>5</v>
      </c>
      <c r="AT11">
        <f t="shared" si="8"/>
        <v>5</v>
      </c>
      <c r="AU11">
        <f t="shared" si="9"/>
        <v>5</v>
      </c>
      <c r="AV11">
        <f t="shared" si="10"/>
        <v>5</v>
      </c>
      <c r="AW11">
        <f t="shared" si="11"/>
        <v>5</v>
      </c>
      <c r="AX11">
        <f t="shared" si="12"/>
        <v>5</v>
      </c>
      <c r="AY11">
        <f t="shared" si="13"/>
        <v>30</v>
      </c>
      <c r="BA11">
        <f t="shared" si="14"/>
        <v>5</v>
      </c>
      <c r="BB11">
        <f t="shared" si="15"/>
        <v>5</v>
      </c>
      <c r="BC11">
        <f t="shared" si="16"/>
        <v>5</v>
      </c>
      <c r="BD11">
        <f t="shared" si="17"/>
        <v>5</v>
      </c>
      <c r="BE11">
        <f t="shared" si="18"/>
        <v>5</v>
      </c>
      <c r="BF11">
        <f t="shared" si="19"/>
        <v>5</v>
      </c>
      <c r="BG11">
        <f t="shared" si="20"/>
        <v>30</v>
      </c>
      <c r="BI11">
        <f t="shared" si="35"/>
        <v>5</v>
      </c>
      <c r="BJ11">
        <f t="shared" si="21"/>
        <v>5</v>
      </c>
      <c r="BK11">
        <f t="shared" si="22"/>
        <v>5</v>
      </c>
      <c r="BL11">
        <f t="shared" si="23"/>
        <v>5</v>
      </c>
      <c r="BM11">
        <f t="shared" si="24"/>
        <v>5</v>
      </c>
      <c r="BN11">
        <f t="shared" si="25"/>
        <v>5</v>
      </c>
      <c r="BO11">
        <f t="shared" si="26"/>
        <v>30</v>
      </c>
      <c r="BQ11">
        <f t="shared" si="27"/>
        <v>5</v>
      </c>
      <c r="BR11">
        <f t="shared" si="28"/>
        <v>5</v>
      </c>
      <c r="BS11">
        <f t="shared" si="29"/>
        <v>5</v>
      </c>
      <c r="BT11">
        <f t="shared" si="30"/>
        <v>5</v>
      </c>
      <c r="BU11">
        <f t="shared" si="31"/>
        <v>5</v>
      </c>
      <c r="BV11">
        <f t="shared" si="32"/>
        <v>5</v>
      </c>
      <c r="BW11">
        <f t="shared" si="33"/>
        <v>30</v>
      </c>
    </row>
    <row r="12" spans="1:75" ht="26.5" thickBot="1" x14ac:dyDescent="0.4">
      <c r="A12" s="7">
        <v>45571.80746527778</v>
      </c>
      <c r="B12" s="8" t="s">
        <v>59</v>
      </c>
      <c r="C12" s="8" t="s">
        <v>60</v>
      </c>
      <c r="E12" s="19" t="s">
        <v>33</v>
      </c>
      <c r="F12" s="8" t="s">
        <v>42</v>
      </c>
      <c r="H12" s="19" t="s">
        <v>35</v>
      </c>
      <c r="I12" s="8" t="s">
        <v>35</v>
      </c>
      <c r="K12" s="19" t="s">
        <v>36</v>
      </c>
      <c r="L12" s="8" t="s">
        <v>36</v>
      </c>
      <c r="M12" s="8" t="s">
        <v>36</v>
      </c>
      <c r="N12" s="8" t="s">
        <v>36</v>
      </c>
      <c r="O12" s="8" t="s">
        <v>36</v>
      </c>
      <c r="P12" s="8" t="s">
        <v>36</v>
      </c>
      <c r="R12" s="19" t="s">
        <v>36</v>
      </c>
      <c r="S12" s="8" t="s">
        <v>36</v>
      </c>
      <c r="T12" s="8" t="s">
        <v>36</v>
      </c>
      <c r="U12" s="8" t="s">
        <v>36</v>
      </c>
      <c r="V12" s="8" t="s">
        <v>36</v>
      </c>
      <c r="W12" s="8" t="s">
        <v>36</v>
      </c>
      <c r="Y12" s="19" t="s">
        <v>36</v>
      </c>
      <c r="Z12" s="8" t="s">
        <v>36</v>
      </c>
      <c r="AA12" s="8" t="s">
        <v>36</v>
      </c>
      <c r="AB12" s="8" t="s">
        <v>36</v>
      </c>
      <c r="AC12" s="8" t="s">
        <v>36</v>
      </c>
      <c r="AD12" s="8" t="s">
        <v>36</v>
      </c>
      <c r="AF12" s="19" t="s">
        <v>36</v>
      </c>
      <c r="AG12" s="8" t="s">
        <v>36</v>
      </c>
      <c r="AH12" s="8" t="s">
        <v>36</v>
      </c>
      <c r="AI12" s="8" t="s">
        <v>36</v>
      </c>
      <c r="AJ12" s="8" t="s">
        <v>36</v>
      </c>
      <c r="AK12" s="9" t="s">
        <v>36</v>
      </c>
      <c r="AL12" s="8" t="s">
        <v>42</v>
      </c>
      <c r="AM12">
        <f t="shared" si="3"/>
        <v>2</v>
      </c>
      <c r="AN12">
        <v>1</v>
      </c>
      <c r="AP12">
        <f t="shared" si="5"/>
        <v>1</v>
      </c>
      <c r="AQ12">
        <f t="shared" si="6"/>
        <v>1</v>
      </c>
      <c r="AS12">
        <f t="shared" si="7"/>
        <v>5</v>
      </c>
      <c r="AT12">
        <f t="shared" si="8"/>
        <v>5</v>
      </c>
      <c r="AU12">
        <f t="shared" si="9"/>
        <v>5</v>
      </c>
      <c r="AV12">
        <f t="shared" si="10"/>
        <v>5</v>
      </c>
      <c r="AW12">
        <f t="shared" si="11"/>
        <v>5</v>
      </c>
      <c r="AX12">
        <f t="shared" si="12"/>
        <v>5</v>
      </c>
      <c r="AY12">
        <f t="shared" si="13"/>
        <v>30</v>
      </c>
      <c r="BA12">
        <f t="shared" si="14"/>
        <v>5</v>
      </c>
      <c r="BB12">
        <f t="shared" si="15"/>
        <v>5</v>
      </c>
      <c r="BC12">
        <f t="shared" si="16"/>
        <v>5</v>
      </c>
      <c r="BD12">
        <f t="shared" si="17"/>
        <v>5</v>
      </c>
      <c r="BE12">
        <f t="shared" si="18"/>
        <v>5</v>
      </c>
      <c r="BF12">
        <f t="shared" si="19"/>
        <v>5</v>
      </c>
      <c r="BG12">
        <f t="shared" si="20"/>
        <v>30</v>
      </c>
      <c r="BI12">
        <f t="shared" si="35"/>
        <v>5</v>
      </c>
      <c r="BJ12">
        <f t="shared" si="21"/>
        <v>5</v>
      </c>
      <c r="BK12">
        <f t="shared" si="22"/>
        <v>5</v>
      </c>
      <c r="BL12">
        <f t="shared" si="23"/>
        <v>5</v>
      </c>
      <c r="BM12">
        <f t="shared" si="24"/>
        <v>5</v>
      </c>
      <c r="BN12">
        <f t="shared" si="25"/>
        <v>5</v>
      </c>
      <c r="BO12">
        <f t="shared" si="26"/>
        <v>30</v>
      </c>
      <c r="BQ12">
        <f t="shared" si="27"/>
        <v>5</v>
      </c>
      <c r="BR12">
        <f t="shared" si="28"/>
        <v>5</v>
      </c>
      <c r="BS12">
        <f t="shared" si="29"/>
        <v>5</v>
      </c>
      <c r="BT12">
        <f t="shared" si="30"/>
        <v>5</v>
      </c>
      <c r="BU12">
        <f t="shared" si="31"/>
        <v>5</v>
      </c>
      <c r="BV12">
        <f t="shared" si="32"/>
        <v>5</v>
      </c>
      <c r="BW12">
        <f t="shared" si="33"/>
        <v>30</v>
      </c>
    </row>
    <row r="13" spans="1:75" ht="26.5" thickBot="1" x14ac:dyDescent="0.4">
      <c r="A13" s="4">
        <v>45571.812604166669</v>
      </c>
      <c r="B13" s="10" t="s">
        <v>61</v>
      </c>
      <c r="C13" s="10" t="s">
        <v>62</v>
      </c>
      <c r="E13" s="20" t="s">
        <v>33</v>
      </c>
      <c r="F13" s="10" t="s">
        <v>42</v>
      </c>
      <c r="H13" s="20" t="s">
        <v>35</v>
      </c>
      <c r="I13" s="10" t="s">
        <v>35</v>
      </c>
      <c r="K13" s="20" t="s">
        <v>36</v>
      </c>
      <c r="L13" s="10" t="s">
        <v>36</v>
      </c>
      <c r="M13" s="10" t="s">
        <v>36</v>
      </c>
      <c r="N13" s="10" t="s">
        <v>36</v>
      </c>
      <c r="O13" s="10" t="s">
        <v>36</v>
      </c>
      <c r="P13" s="10" t="s">
        <v>36</v>
      </c>
      <c r="R13" s="20" t="s">
        <v>36</v>
      </c>
      <c r="S13" s="10" t="s">
        <v>36</v>
      </c>
      <c r="T13" s="10" t="s">
        <v>36</v>
      </c>
      <c r="U13" s="10" t="s">
        <v>36</v>
      </c>
      <c r="V13" s="10" t="s">
        <v>36</v>
      </c>
      <c r="W13" s="10" t="s">
        <v>36</v>
      </c>
      <c r="Y13" s="20" t="s">
        <v>36</v>
      </c>
      <c r="Z13" s="10" t="s">
        <v>36</v>
      </c>
      <c r="AA13" s="10" t="s">
        <v>36</v>
      </c>
      <c r="AB13" s="10" t="s">
        <v>36</v>
      </c>
      <c r="AC13" s="10" t="s">
        <v>36</v>
      </c>
      <c r="AD13" s="10" t="s">
        <v>36</v>
      </c>
      <c r="AF13" s="20" t="s">
        <v>36</v>
      </c>
      <c r="AG13" s="10" t="s">
        <v>36</v>
      </c>
      <c r="AH13" s="10" t="s">
        <v>36</v>
      </c>
      <c r="AI13" s="10" t="s">
        <v>36</v>
      </c>
      <c r="AJ13" s="10" t="s">
        <v>36</v>
      </c>
      <c r="AK13" s="11" t="s">
        <v>36</v>
      </c>
      <c r="AL13" s="10" t="s">
        <v>42</v>
      </c>
      <c r="AM13">
        <f t="shared" si="3"/>
        <v>2</v>
      </c>
      <c r="AN13">
        <v>1</v>
      </c>
      <c r="AP13">
        <f t="shared" si="5"/>
        <v>1</v>
      </c>
      <c r="AQ13">
        <f t="shared" si="6"/>
        <v>1</v>
      </c>
      <c r="AS13">
        <f t="shared" si="7"/>
        <v>5</v>
      </c>
      <c r="AT13">
        <f t="shared" si="8"/>
        <v>5</v>
      </c>
      <c r="AU13">
        <f t="shared" si="9"/>
        <v>5</v>
      </c>
      <c r="AV13">
        <f t="shared" si="10"/>
        <v>5</v>
      </c>
      <c r="AW13">
        <f t="shared" si="11"/>
        <v>5</v>
      </c>
      <c r="AX13">
        <f t="shared" si="12"/>
        <v>5</v>
      </c>
      <c r="AY13">
        <f t="shared" si="13"/>
        <v>30</v>
      </c>
      <c r="BA13">
        <f t="shared" si="14"/>
        <v>5</v>
      </c>
      <c r="BB13">
        <f t="shared" si="15"/>
        <v>5</v>
      </c>
      <c r="BC13">
        <f t="shared" si="16"/>
        <v>5</v>
      </c>
      <c r="BD13">
        <f t="shared" si="17"/>
        <v>5</v>
      </c>
      <c r="BE13">
        <f t="shared" si="18"/>
        <v>5</v>
      </c>
      <c r="BF13">
        <f t="shared" si="19"/>
        <v>5</v>
      </c>
      <c r="BG13">
        <f t="shared" si="20"/>
        <v>30</v>
      </c>
      <c r="BI13">
        <f t="shared" si="35"/>
        <v>5</v>
      </c>
      <c r="BJ13">
        <f t="shared" si="21"/>
        <v>5</v>
      </c>
      <c r="BK13">
        <f t="shared" si="22"/>
        <v>5</v>
      </c>
      <c r="BL13">
        <f t="shared" si="23"/>
        <v>5</v>
      </c>
      <c r="BM13">
        <f t="shared" si="24"/>
        <v>5</v>
      </c>
      <c r="BN13">
        <f t="shared" si="25"/>
        <v>5</v>
      </c>
      <c r="BO13">
        <f t="shared" si="26"/>
        <v>30</v>
      </c>
      <c r="BQ13">
        <f t="shared" si="27"/>
        <v>5</v>
      </c>
      <c r="BR13">
        <f t="shared" si="28"/>
        <v>5</v>
      </c>
      <c r="BS13">
        <f t="shared" si="29"/>
        <v>5</v>
      </c>
      <c r="BT13">
        <f t="shared" si="30"/>
        <v>5</v>
      </c>
      <c r="BU13">
        <f t="shared" si="31"/>
        <v>5</v>
      </c>
      <c r="BV13">
        <f t="shared" si="32"/>
        <v>5</v>
      </c>
      <c r="BW13">
        <f t="shared" si="33"/>
        <v>30</v>
      </c>
    </row>
    <row r="14" spans="1:75" ht="26.5" thickBot="1" x14ac:dyDescent="0.4">
      <c r="A14" s="4">
        <v>45571.834826388891</v>
      </c>
      <c r="B14" s="10" t="s">
        <v>63</v>
      </c>
      <c r="C14" s="10" t="s">
        <v>64</v>
      </c>
      <c r="E14" s="20" t="s">
        <v>39</v>
      </c>
      <c r="F14" s="10" t="s">
        <v>65</v>
      </c>
      <c r="H14" s="20" t="s">
        <v>35</v>
      </c>
      <c r="I14" s="10" t="s">
        <v>35</v>
      </c>
      <c r="K14" s="20" t="s">
        <v>36</v>
      </c>
      <c r="L14" s="10" t="s">
        <v>36</v>
      </c>
      <c r="M14" s="10" t="s">
        <v>36</v>
      </c>
      <c r="N14" s="10" t="s">
        <v>36</v>
      </c>
      <c r="O14" s="10" t="s">
        <v>36</v>
      </c>
      <c r="P14" s="10" t="s">
        <v>36</v>
      </c>
      <c r="R14" s="20" t="s">
        <v>36</v>
      </c>
      <c r="S14" s="10" t="s">
        <v>36</v>
      </c>
      <c r="T14" s="10" t="s">
        <v>36</v>
      </c>
      <c r="U14" s="10" t="s">
        <v>36</v>
      </c>
      <c r="V14" s="10" t="s">
        <v>36</v>
      </c>
      <c r="W14" s="10" t="s">
        <v>36</v>
      </c>
      <c r="Y14" s="20" t="s">
        <v>36</v>
      </c>
      <c r="Z14" s="10" t="s">
        <v>36</v>
      </c>
      <c r="AA14" s="10" t="s">
        <v>36</v>
      </c>
      <c r="AB14" s="10" t="s">
        <v>36</v>
      </c>
      <c r="AC14" s="10" t="s">
        <v>36</v>
      </c>
      <c r="AD14" s="10" t="s">
        <v>36</v>
      </c>
      <c r="AF14" s="20" t="s">
        <v>36</v>
      </c>
      <c r="AG14" s="10" t="s">
        <v>36</v>
      </c>
      <c r="AH14" s="10" t="s">
        <v>36</v>
      </c>
      <c r="AI14" s="10" t="s">
        <v>36</v>
      </c>
      <c r="AJ14" s="10" t="s">
        <v>36</v>
      </c>
      <c r="AK14" s="11" t="s">
        <v>36</v>
      </c>
      <c r="AL14" s="10" t="s">
        <v>65</v>
      </c>
      <c r="AM14">
        <f t="shared" si="3"/>
        <v>1</v>
      </c>
      <c r="AN14">
        <v>3</v>
      </c>
      <c r="AP14">
        <f t="shared" si="5"/>
        <v>1</v>
      </c>
      <c r="AQ14">
        <f t="shared" si="6"/>
        <v>1</v>
      </c>
      <c r="AS14">
        <f t="shared" si="7"/>
        <v>5</v>
      </c>
      <c r="AT14">
        <f t="shared" si="8"/>
        <v>5</v>
      </c>
      <c r="AU14">
        <f t="shared" si="9"/>
        <v>5</v>
      </c>
      <c r="AV14">
        <f t="shared" si="10"/>
        <v>5</v>
      </c>
      <c r="AW14">
        <f t="shared" si="11"/>
        <v>5</v>
      </c>
      <c r="AX14">
        <f t="shared" si="12"/>
        <v>5</v>
      </c>
      <c r="AY14">
        <f t="shared" si="13"/>
        <v>30</v>
      </c>
      <c r="BA14">
        <f t="shared" si="14"/>
        <v>5</v>
      </c>
      <c r="BB14">
        <f t="shared" si="15"/>
        <v>5</v>
      </c>
      <c r="BC14">
        <f t="shared" si="16"/>
        <v>5</v>
      </c>
      <c r="BD14">
        <f t="shared" si="17"/>
        <v>5</v>
      </c>
      <c r="BE14">
        <f t="shared" si="18"/>
        <v>5</v>
      </c>
      <c r="BF14">
        <f t="shared" si="19"/>
        <v>5</v>
      </c>
      <c r="BG14">
        <f t="shared" si="20"/>
        <v>30</v>
      </c>
      <c r="BI14">
        <f t="shared" si="35"/>
        <v>5</v>
      </c>
      <c r="BJ14">
        <f t="shared" si="21"/>
        <v>5</v>
      </c>
      <c r="BK14">
        <f t="shared" si="22"/>
        <v>5</v>
      </c>
      <c r="BL14">
        <f t="shared" si="23"/>
        <v>5</v>
      </c>
      <c r="BM14">
        <f t="shared" si="24"/>
        <v>5</v>
      </c>
      <c r="BN14">
        <f t="shared" si="25"/>
        <v>5</v>
      </c>
      <c r="BO14">
        <f t="shared" si="26"/>
        <v>30</v>
      </c>
      <c r="BQ14">
        <f t="shared" si="27"/>
        <v>5</v>
      </c>
      <c r="BR14">
        <f t="shared" si="28"/>
        <v>5</v>
      </c>
      <c r="BS14">
        <f t="shared" si="29"/>
        <v>5</v>
      </c>
      <c r="BT14">
        <f t="shared" si="30"/>
        <v>5</v>
      </c>
      <c r="BU14">
        <f t="shared" si="31"/>
        <v>5</v>
      </c>
      <c r="BV14">
        <f t="shared" si="32"/>
        <v>5</v>
      </c>
      <c r="BW14">
        <f t="shared" si="33"/>
        <v>30</v>
      </c>
    </row>
    <row r="15" spans="1:75" ht="26.5" thickBot="1" x14ac:dyDescent="0.4">
      <c r="A15" s="7">
        <v>45571.848587962966</v>
      </c>
      <c r="B15" s="8" t="s">
        <v>66</v>
      </c>
      <c r="C15" s="8" t="s">
        <v>67</v>
      </c>
      <c r="E15" s="19" t="s">
        <v>39</v>
      </c>
      <c r="F15" s="8" t="s">
        <v>42</v>
      </c>
      <c r="H15" s="19" t="s">
        <v>35</v>
      </c>
      <c r="I15" s="8" t="s">
        <v>35</v>
      </c>
      <c r="K15" s="19" t="s">
        <v>36</v>
      </c>
      <c r="L15" s="8" t="s">
        <v>36</v>
      </c>
      <c r="M15" s="8" t="s">
        <v>36</v>
      </c>
      <c r="N15" s="8" t="s">
        <v>36</v>
      </c>
      <c r="O15" s="8" t="s">
        <v>36</v>
      </c>
      <c r="P15" s="8" t="s">
        <v>36</v>
      </c>
      <c r="R15" s="19" t="s">
        <v>36</v>
      </c>
      <c r="S15" s="8" t="s">
        <v>36</v>
      </c>
      <c r="T15" s="8" t="s">
        <v>36</v>
      </c>
      <c r="U15" s="8" t="s">
        <v>36</v>
      </c>
      <c r="V15" s="8" t="s">
        <v>36</v>
      </c>
      <c r="W15" s="8" t="s">
        <v>36</v>
      </c>
      <c r="Y15" s="19" t="s">
        <v>36</v>
      </c>
      <c r="Z15" s="8" t="s">
        <v>36</v>
      </c>
      <c r="AA15" s="8" t="s">
        <v>36</v>
      </c>
      <c r="AB15" s="8" t="s">
        <v>36</v>
      </c>
      <c r="AC15" s="8" t="s">
        <v>36</v>
      </c>
      <c r="AD15" s="8" t="s">
        <v>36</v>
      </c>
      <c r="AF15" s="19" t="s">
        <v>36</v>
      </c>
      <c r="AG15" s="8" t="s">
        <v>36</v>
      </c>
      <c r="AH15" s="8" t="s">
        <v>36</v>
      </c>
      <c r="AI15" s="8" t="s">
        <v>36</v>
      </c>
      <c r="AJ15" s="8" t="s">
        <v>36</v>
      </c>
      <c r="AK15" s="9" t="s">
        <v>36</v>
      </c>
      <c r="AL15" s="8" t="s">
        <v>42</v>
      </c>
      <c r="AM15">
        <f t="shared" si="3"/>
        <v>1</v>
      </c>
      <c r="AN15">
        <v>1</v>
      </c>
      <c r="AP15">
        <f t="shared" si="5"/>
        <v>1</v>
      </c>
      <c r="AQ15">
        <f t="shared" si="6"/>
        <v>1</v>
      </c>
      <c r="AS15">
        <f t="shared" si="7"/>
        <v>5</v>
      </c>
      <c r="AT15">
        <f t="shared" si="8"/>
        <v>5</v>
      </c>
      <c r="AU15">
        <f t="shared" si="9"/>
        <v>5</v>
      </c>
      <c r="AV15">
        <f t="shared" si="10"/>
        <v>5</v>
      </c>
      <c r="AW15">
        <f t="shared" si="11"/>
        <v>5</v>
      </c>
      <c r="AX15">
        <f t="shared" si="12"/>
        <v>5</v>
      </c>
      <c r="AY15">
        <f t="shared" si="13"/>
        <v>30</v>
      </c>
      <c r="BA15">
        <f t="shared" si="14"/>
        <v>5</v>
      </c>
      <c r="BB15">
        <f t="shared" si="15"/>
        <v>5</v>
      </c>
      <c r="BC15">
        <f t="shared" si="16"/>
        <v>5</v>
      </c>
      <c r="BD15">
        <f t="shared" si="17"/>
        <v>5</v>
      </c>
      <c r="BE15">
        <f t="shared" si="18"/>
        <v>5</v>
      </c>
      <c r="BF15">
        <f t="shared" si="19"/>
        <v>5</v>
      </c>
      <c r="BG15">
        <f t="shared" si="20"/>
        <v>30</v>
      </c>
      <c r="BI15">
        <f t="shared" si="35"/>
        <v>5</v>
      </c>
      <c r="BJ15">
        <f t="shared" si="21"/>
        <v>5</v>
      </c>
      <c r="BK15">
        <f t="shared" si="22"/>
        <v>5</v>
      </c>
      <c r="BL15">
        <f t="shared" si="23"/>
        <v>5</v>
      </c>
      <c r="BM15">
        <f t="shared" si="24"/>
        <v>5</v>
      </c>
      <c r="BN15">
        <f t="shared" si="25"/>
        <v>5</v>
      </c>
      <c r="BO15">
        <f t="shared" si="26"/>
        <v>30</v>
      </c>
      <c r="BQ15">
        <f t="shared" si="27"/>
        <v>5</v>
      </c>
      <c r="BR15">
        <f t="shared" si="28"/>
        <v>5</v>
      </c>
      <c r="BS15">
        <f t="shared" si="29"/>
        <v>5</v>
      </c>
      <c r="BT15">
        <f t="shared" si="30"/>
        <v>5</v>
      </c>
      <c r="BU15">
        <f t="shared" si="31"/>
        <v>5</v>
      </c>
      <c r="BV15">
        <f t="shared" si="32"/>
        <v>5</v>
      </c>
      <c r="BW15">
        <f t="shared" si="33"/>
        <v>30</v>
      </c>
    </row>
    <row r="16" spans="1:75" ht="26.5" thickBot="1" x14ac:dyDescent="0.4">
      <c r="A16" s="4">
        <v>45571.848854166667</v>
      </c>
      <c r="B16" s="10" t="s">
        <v>68</v>
      </c>
      <c r="C16" s="10" t="s">
        <v>69</v>
      </c>
      <c r="E16" s="20" t="s">
        <v>33</v>
      </c>
      <c r="F16" s="10" t="s">
        <v>42</v>
      </c>
      <c r="H16" s="20" t="s">
        <v>35</v>
      </c>
      <c r="I16" s="10" t="s">
        <v>35</v>
      </c>
      <c r="K16" s="20" t="s">
        <v>36</v>
      </c>
      <c r="L16" s="10" t="s">
        <v>36</v>
      </c>
      <c r="M16" s="10" t="s">
        <v>36</v>
      </c>
      <c r="N16" s="10" t="s">
        <v>36</v>
      </c>
      <c r="O16" s="10" t="s">
        <v>36</v>
      </c>
      <c r="P16" s="10" t="s">
        <v>36</v>
      </c>
      <c r="R16" s="20" t="s">
        <v>36</v>
      </c>
      <c r="S16" s="10" t="s">
        <v>36</v>
      </c>
      <c r="T16" s="10" t="s">
        <v>36</v>
      </c>
      <c r="U16" s="10" t="s">
        <v>36</v>
      </c>
      <c r="V16" s="10" t="s">
        <v>36</v>
      </c>
      <c r="W16" s="10" t="s">
        <v>36</v>
      </c>
      <c r="Y16" s="20" t="s">
        <v>36</v>
      </c>
      <c r="Z16" s="10" t="s">
        <v>36</v>
      </c>
      <c r="AA16" s="10" t="s">
        <v>36</v>
      </c>
      <c r="AB16" s="10" t="s">
        <v>36</v>
      </c>
      <c r="AC16" s="10" t="s">
        <v>36</v>
      </c>
      <c r="AD16" s="10" t="s">
        <v>36</v>
      </c>
      <c r="AF16" s="20" t="s">
        <v>36</v>
      </c>
      <c r="AG16" s="10" t="s">
        <v>36</v>
      </c>
      <c r="AH16" s="10" t="s">
        <v>36</v>
      </c>
      <c r="AI16" s="10" t="s">
        <v>36</v>
      </c>
      <c r="AJ16" s="10" t="s">
        <v>36</v>
      </c>
      <c r="AK16" s="11" t="s">
        <v>36</v>
      </c>
      <c r="AL16" s="10" t="s">
        <v>42</v>
      </c>
      <c r="AM16">
        <f t="shared" si="3"/>
        <v>2</v>
      </c>
      <c r="AN16">
        <v>1</v>
      </c>
      <c r="AP16">
        <f t="shared" si="5"/>
        <v>1</v>
      </c>
      <c r="AQ16">
        <f t="shared" si="6"/>
        <v>1</v>
      </c>
      <c r="AS16">
        <f t="shared" si="7"/>
        <v>5</v>
      </c>
      <c r="AT16">
        <f t="shared" si="8"/>
        <v>5</v>
      </c>
      <c r="AU16">
        <f t="shared" si="9"/>
        <v>5</v>
      </c>
      <c r="AV16">
        <f t="shared" si="10"/>
        <v>5</v>
      </c>
      <c r="AW16">
        <f t="shared" si="11"/>
        <v>5</v>
      </c>
      <c r="AX16">
        <f t="shared" si="12"/>
        <v>5</v>
      </c>
      <c r="AY16">
        <f t="shared" si="13"/>
        <v>30</v>
      </c>
      <c r="BA16">
        <f t="shared" si="14"/>
        <v>5</v>
      </c>
      <c r="BB16">
        <f t="shared" si="15"/>
        <v>5</v>
      </c>
      <c r="BC16">
        <f t="shared" si="16"/>
        <v>5</v>
      </c>
      <c r="BD16">
        <f t="shared" si="17"/>
        <v>5</v>
      </c>
      <c r="BE16">
        <f t="shared" si="18"/>
        <v>5</v>
      </c>
      <c r="BF16">
        <f t="shared" si="19"/>
        <v>5</v>
      </c>
      <c r="BG16">
        <f t="shared" si="20"/>
        <v>30</v>
      </c>
      <c r="BI16">
        <f t="shared" si="35"/>
        <v>5</v>
      </c>
      <c r="BJ16">
        <f t="shared" si="21"/>
        <v>5</v>
      </c>
      <c r="BK16">
        <f t="shared" si="22"/>
        <v>5</v>
      </c>
      <c r="BL16">
        <f t="shared" si="23"/>
        <v>5</v>
      </c>
      <c r="BM16">
        <f t="shared" si="24"/>
        <v>5</v>
      </c>
      <c r="BN16">
        <f t="shared" si="25"/>
        <v>5</v>
      </c>
      <c r="BO16">
        <f t="shared" si="26"/>
        <v>30</v>
      </c>
      <c r="BQ16">
        <f t="shared" si="27"/>
        <v>5</v>
      </c>
      <c r="BR16">
        <f t="shared" si="28"/>
        <v>5</v>
      </c>
      <c r="BS16">
        <f t="shared" si="29"/>
        <v>5</v>
      </c>
      <c r="BT16">
        <f t="shared" si="30"/>
        <v>5</v>
      </c>
      <c r="BU16">
        <f t="shared" si="31"/>
        <v>5</v>
      </c>
      <c r="BV16">
        <f t="shared" si="32"/>
        <v>5</v>
      </c>
      <c r="BW16">
        <f t="shared" si="33"/>
        <v>30</v>
      </c>
    </row>
    <row r="17" spans="1:75" ht="26.5" thickBot="1" x14ac:dyDescent="0.4">
      <c r="A17" s="7">
        <v>45571.849872685183</v>
      </c>
      <c r="B17" s="8" t="s">
        <v>70</v>
      </c>
      <c r="C17" s="8" t="s">
        <v>71</v>
      </c>
      <c r="E17" s="19" t="s">
        <v>39</v>
      </c>
      <c r="F17" s="8" t="s">
        <v>42</v>
      </c>
      <c r="H17" s="19" t="s">
        <v>35</v>
      </c>
      <c r="I17" s="8" t="s">
        <v>35</v>
      </c>
      <c r="K17" s="19" t="s">
        <v>45</v>
      </c>
      <c r="L17" s="8" t="s">
        <v>45</v>
      </c>
      <c r="M17" s="8" t="s">
        <v>45</v>
      </c>
      <c r="N17" s="8" t="s">
        <v>45</v>
      </c>
      <c r="O17" s="8" t="s">
        <v>45</v>
      </c>
      <c r="P17" s="8" t="s">
        <v>45</v>
      </c>
      <c r="R17" s="19" t="s">
        <v>45</v>
      </c>
      <c r="S17" s="8" t="s">
        <v>45</v>
      </c>
      <c r="T17" s="8" t="s">
        <v>45</v>
      </c>
      <c r="U17" s="8" t="s">
        <v>45</v>
      </c>
      <c r="V17" s="8" t="s">
        <v>45</v>
      </c>
      <c r="W17" s="8" t="s">
        <v>45</v>
      </c>
      <c r="Y17" s="19" t="s">
        <v>45</v>
      </c>
      <c r="Z17" s="8" t="s">
        <v>45</v>
      </c>
      <c r="AA17" s="8" t="s">
        <v>45</v>
      </c>
      <c r="AB17" s="8" t="s">
        <v>45</v>
      </c>
      <c r="AC17" s="8" t="s">
        <v>45</v>
      </c>
      <c r="AD17" s="8" t="s">
        <v>45</v>
      </c>
      <c r="AF17" s="19" t="s">
        <v>45</v>
      </c>
      <c r="AG17" s="8" t="s">
        <v>45</v>
      </c>
      <c r="AH17" s="8" t="s">
        <v>45</v>
      </c>
      <c r="AI17" s="8" t="s">
        <v>45</v>
      </c>
      <c r="AJ17" s="8" t="s">
        <v>45</v>
      </c>
      <c r="AK17" s="9" t="s">
        <v>45</v>
      </c>
      <c r="AL17" s="8" t="s">
        <v>42</v>
      </c>
      <c r="AM17">
        <f t="shared" si="3"/>
        <v>1</v>
      </c>
      <c r="AN17">
        <v>1</v>
      </c>
      <c r="AP17">
        <f t="shared" si="5"/>
        <v>1</v>
      </c>
      <c r="AQ17">
        <f t="shared" si="6"/>
        <v>1</v>
      </c>
      <c r="AS17">
        <f t="shared" si="7"/>
        <v>4</v>
      </c>
      <c r="AT17">
        <f t="shared" si="8"/>
        <v>4</v>
      </c>
      <c r="AU17">
        <f t="shared" si="9"/>
        <v>4</v>
      </c>
      <c r="AV17">
        <f t="shared" si="10"/>
        <v>4</v>
      </c>
      <c r="AW17">
        <f t="shared" si="11"/>
        <v>4</v>
      </c>
      <c r="AX17">
        <f t="shared" si="12"/>
        <v>4</v>
      </c>
      <c r="AY17">
        <f t="shared" si="13"/>
        <v>24</v>
      </c>
      <c r="BA17">
        <f t="shared" si="14"/>
        <v>4</v>
      </c>
      <c r="BB17">
        <f t="shared" si="15"/>
        <v>4</v>
      </c>
      <c r="BC17">
        <f t="shared" si="16"/>
        <v>4</v>
      </c>
      <c r="BD17">
        <f t="shared" si="17"/>
        <v>4</v>
      </c>
      <c r="BE17">
        <f t="shared" si="18"/>
        <v>4</v>
      </c>
      <c r="BF17">
        <f t="shared" si="19"/>
        <v>4</v>
      </c>
      <c r="BG17">
        <f t="shared" si="20"/>
        <v>24</v>
      </c>
      <c r="BI17">
        <f t="shared" si="35"/>
        <v>4</v>
      </c>
      <c r="BJ17">
        <f t="shared" si="21"/>
        <v>4</v>
      </c>
      <c r="BK17">
        <f t="shared" si="22"/>
        <v>4</v>
      </c>
      <c r="BL17">
        <f t="shared" si="23"/>
        <v>4</v>
      </c>
      <c r="BM17">
        <f t="shared" si="24"/>
        <v>4</v>
      </c>
      <c r="BN17">
        <f t="shared" si="25"/>
        <v>4</v>
      </c>
      <c r="BO17">
        <f t="shared" si="26"/>
        <v>24</v>
      </c>
      <c r="BQ17">
        <f t="shared" si="27"/>
        <v>4</v>
      </c>
      <c r="BR17">
        <f t="shared" si="28"/>
        <v>4</v>
      </c>
      <c r="BS17">
        <f t="shared" si="29"/>
        <v>4</v>
      </c>
      <c r="BT17">
        <f t="shared" si="30"/>
        <v>4</v>
      </c>
      <c r="BU17">
        <f t="shared" si="31"/>
        <v>4</v>
      </c>
      <c r="BV17">
        <f t="shared" si="32"/>
        <v>4</v>
      </c>
      <c r="BW17">
        <f t="shared" si="33"/>
        <v>24</v>
      </c>
    </row>
    <row r="18" spans="1:75" ht="26.5" thickBot="1" x14ac:dyDescent="0.4">
      <c r="A18" s="4">
        <v>45571.852835648147</v>
      </c>
      <c r="B18" s="10" t="s">
        <v>72</v>
      </c>
      <c r="C18" s="10" t="s">
        <v>73</v>
      </c>
      <c r="E18" s="20" t="s">
        <v>33</v>
      </c>
      <c r="F18" s="10" t="s">
        <v>42</v>
      </c>
      <c r="H18" s="20" t="s">
        <v>35</v>
      </c>
      <c r="I18" s="10" t="s">
        <v>35</v>
      </c>
      <c r="K18" s="20" t="s">
        <v>36</v>
      </c>
      <c r="L18" s="10" t="s">
        <v>36</v>
      </c>
      <c r="M18" s="10" t="s">
        <v>36</v>
      </c>
      <c r="N18" s="10" t="s">
        <v>36</v>
      </c>
      <c r="O18" s="10" t="s">
        <v>36</v>
      </c>
      <c r="P18" s="10" t="s">
        <v>36</v>
      </c>
      <c r="R18" s="20" t="s">
        <v>36</v>
      </c>
      <c r="S18" s="10" t="s">
        <v>36</v>
      </c>
      <c r="T18" s="10" t="s">
        <v>36</v>
      </c>
      <c r="U18" s="10" t="s">
        <v>36</v>
      </c>
      <c r="V18" s="10" t="s">
        <v>36</v>
      </c>
      <c r="W18" s="10" t="s">
        <v>36</v>
      </c>
      <c r="Y18" s="20" t="s">
        <v>36</v>
      </c>
      <c r="Z18" s="10" t="s">
        <v>36</v>
      </c>
      <c r="AA18" s="10" t="s">
        <v>36</v>
      </c>
      <c r="AB18" s="10" t="s">
        <v>36</v>
      </c>
      <c r="AC18" s="10" t="s">
        <v>36</v>
      </c>
      <c r="AD18" s="10" t="s">
        <v>36</v>
      </c>
      <c r="AF18" s="20" t="s">
        <v>36</v>
      </c>
      <c r="AG18" s="10" t="s">
        <v>36</v>
      </c>
      <c r="AH18" s="10" t="s">
        <v>36</v>
      </c>
      <c r="AI18" s="10" t="s">
        <v>36</v>
      </c>
      <c r="AJ18" s="10" t="s">
        <v>36</v>
      </c>
      <c r="AK18" s="11" t="s">
        <v>36</v>
      </c>
      <c r="AL18" s="10" t="s">
        <v>42</v>
      </c>
      <c r="AM18">
        <f t="shared" si="3"/>
        <v>2</v>
      </c>
      <c r="AN18">
        <v>1</v>
      </c>
      <c r="AP18">
        <f t="shared" si="5"/>
        <v>1</v>
      </c>
      <c r="AQ18">
        <f t="shared" si="6"/>
        <v>1</v>
      </c>
      <c r="AS18">
        <f t="shared" si="7"/>
        <v>5</v>
      </c>
      <c r="AT18">
        <f t="shared" si="8"/>
        <v>5</v>
      </c>
      <c r="AU18">
        <f t="shared" si="9"/>
        <v>5</v>
      </c>
      <c r="AV18">
        <f t="shared" si="10"/>
        <v>5</v>
      </c>
      <c r="AW18">
        <f t="shared" si="11"/>
        <v>5</v>
      </c>
      <c r="AX18">
        <f t="shared" si="12"/>
        <v>5</v>
      </c>
      <c r="AY18">
        <f t="shared" si="13"/>
        <v>30</v>
      </c>
      <c r="BA18">
        <f t="shared" si="14"/>
        <v>5</v>
      </c>
      <c r="BB18">
        <f t="shared" si="15"/>
        <v>5</v>
      </c>
      <c r="BC18">
        <f t="shared" si="16"/>
        <v>5</v>
      </c>
      <c r="BD18">
        <f t="shared" si="17"/>
        <v>5</v>
      </c>
      <c r="BE18">
        <f t="shared" si="18"/>
        <v>5</v>
      </c>
      <c r="BF18">
        <f t="shared" si="19"/>
        <v>5</v>
      </c>
      <c r="BG18">
        <f t="shared" si="20"/>
        <v>30</v>
      </c>
      <c r="BI18">
        <f t="shared" si="35"/>
        <v>5</v>
      </c>
      <c r="BJ18">
        <f>IF(Z18="STS",1,IF(Z18="TS",2,IF(Z18="N",3,IF(Z18="ST",4,IF(Z18="SS",5,0)))))</f>
        <v>5</v>
      </c>
      <c r="BK18">
        <f t="shared" si="22"/>
        <v>5</v>
      </c>
      <c r="BL18">
        <f t="shared" si="23"/>
        <v>5</v>
      </c>
      <c r="BM18">
        <f t="shared" si="24"/>
        <v>5</v>
      </c>
      <c r="BN18">
        <f t="shared" si="25"/>
        <v>5</v>
      </c>
      <c r="BO18">
        <f t="shared" si="26"/>
        <v>30</v>
      </c>
      <c r="BQ18">
        <f t="shared" si="27"/>
        <v>5</v>
      </c>
      <c r="BR18">
        <f t="shared" si="28"/>
        <v>5</v>
      </c>
      <c r="BS18">
        <f t="shared" si="29"/>
        <v>5</v>
      </c>
      <c r="BT18">
        <f t="shared" si="30"/>
        <v>5</v>
      </c>
      <c r="BU18">
        <f t="shared" si="31"/>
        <v>5</v>
      </c>
      <c r="BV18">
        <f t="shared" si="32"/>
        <v>5</v>
      </c>
      <c r="BW18">
        <f t="shared" si="33"/>
        <v>30</v>
      </c>
    </row>
    <row r="19" spans="1:75" ht="26.5" thickBot="1" x14ac:dyDescent="0.4">
      <c r="A19" s="7">
        <v>45571.85733796296</v>
      </c>
      <c r="B19" s="8" t="s">
        <v>74</v>
      </c>
      <c r="C19" s="8" t="s">
        <v>75</v>
      </c>
      <c r="E19" s="19" t="s">
        <v>39</v>
      </c>
      <c r="F19" s="8" t="s">
        <v>42</v>
      </c>
      <c r="H19" s="19" t="s">
        <v>35</v>
      </c>
      <c r="I19" s="8" t="s">
        <v>35</v>
      </c>
      <c r="K19" s="19" t="s">
        <v>36</v>
      </c>
      <c r="L19" s="8" t="s">
        <v>36</v>
      </c>
      <c r="M19" s="8" t="s">
        <v>36</v>
      </c>
      <c r="N19" s="8" t="s">
        <v>36</v>
      </c>
      <c r="O19" s="8" t="s">
        <v>36</v>
      </c>
      <c r="P19" s="8" t="s">
        <v>45</v>
      </c>
      <c r="R19" s="19" t="s">
        <v>45</v>
      </c>
      <c r="S19" s="8" t="s">
        <v>45</v>
      </c>
      <c r="T19" s="8" t="s">
        <v>36</v>
      </c>
      <c r="U19" s="8" t="s">
        <v>36</v>
      </c>
      <c r="V19" s="8" t="s">
        <v>36</v>
      </c>
      <c r="W19" s="8" t="s">
        <v>36</v>
      </c>
      <c r="Y19" s="19" t="s">
        <v>45</v>
      </c>
      <c r="Z19" s="8" t="s">
        <v>36</v>
      </c>
      <c r="AA19" s="8" t="s">
        <v>36</v>
      </c>
      <c r="AB19" s="8" t="s">
        <v>36</v>
      </c>
      <c r="AC19" s="8" t="s">
        <v>36</v>
      </c>
      <c r="AD19" s="8" t="s">
        <v>36</v>
      </c>
      <c r="AF19" s="19" t="s">
        <v>36</v>
      </c>
      <c r="AG19" s="8" t="s">
        <v>45</v>
      </c>
      <c r="AH19" s="8" t="s">
        <v>45</v>
      </c>
      <c r="AI19" s="8" t="s">
        <v>36</v>
      </c>
      <c r="AJ19" s="8" t="s">
        <v>36</v>
      </c>
      <c r="AK19" s="9" t="s">
        <v>45</v>
      </c>
      <c r="AL19" s="8" t="s">
        <v>42</v>
      </c>
      <c r="AM19">
        <f t="shared" si="3"/>
        <v>1</v>
      </c>
      <c r="AN19">
        <v>1</v>
      </c>
      <c r="AP19">
        <f t="shared" si="5"/>
        <v>1</v>
      </c>
      <c r="AQ19">
        <f t="shared" si="6"/>
        <v>1</v>
      </c>
      <c r="AS19">
        <f t="shared" si="7"/>
        <v>5</v>
      </c>
      <c r="AT19">
        <f t="shared" si="8"/>
        <v>5</v>
      </c>
      <c r="AU19">
        <f t="shared" si="9"/>
        <v>5</v>
      </c>
      <c r="AV19">
        <f t="shared" si="10"/>
        <v>5</v>
      </c>
      <c r="AW19">
        <f t="shared" si="11"/>
        <v>5</v>
      </c>
      <c r="AX19">
        <f t="shared" si="12"/>
        <v>4</v>
      </c>
      <c r="AY19">
        <f t="shared" si="13"/>
        <v>29</v>
      </c>
      <c r="BA19">
        <f t="shared" si="14"/>
        <v>4</v>
      </c>
      <c r="BB19">
        <f t="shared" si="15"/>
        <v>4</v>
      </c>
      <c r="BC19">
        <f t="shared" si="16"/>
        <v>5</v>
      </c>
      <c r="BD19">
        <f t="shared" si="17"/>
        <v>4</v>
      </c>
      <c r="BE19">
        <f t="shared" si="18"/>
        <v>5</v>
      </c>
      <c r="BF19">
        <f t="shared" si="19"/>
        <v>5</v>
      </c>
      <c r="BG19">
        <f t="shared" si="20"/>
        <v>27</v>
      </c>
      <c r="BI19">
        <f t="shared" si="35"/>
        <v>4</v>
      </c>
      <c r="BJ19">
        <f t="shared" si="21"/>
        <v>5</v>
      </c>
      <c r="BK19">
        <f t="shared" si="22"/>
        <v>5</v>
      </c>
      <c r="BL19">
        <f t="shared" si="23"/>
        <v>5</v>
      </c>
      <c r="BM19">
        <f t="shared" si="24"/>
        <v>5</v>
      </c>
      <c r="BN19">
        <f t="shared" si="25"/>
        <v>5</v>
      </c>
      <c r="BO19">
        <f t="shared" si="26"/>
        <v>29</v>
      </c>
      <c r="BQ19">
        <f t="shared" si="27"/>
        <v>5</v>
      </c>
      <c r="BR19">
        <f t="shared" si="28"/>
        <v>4</v>
      </c>
      <c r="BS19">
        <f t="shared" si="29"/>
        <v>4</v>
      </c>
      <c r="BT19">
        <f t="shared" si="30"/>
        <v>5</v>
      </c>
      <c r="BU19">
        <f t="shared" si="31"/>
        <v>5</v>
      </c>
      <c r="BV19">
        <f t="shared" si="32"/>
        <v>4</v>
      </c>
      <c r="BW19">
        <f t="shared" si="33"/>
        <v>27</v>
      </c>
    </row>
    <row r="20" spans="1:75" ht="26.5" thickBot="1" x14ac:dyDescent="0.4">
      <c r="A20" s="4">
        <v>45571.85765046296</v>
      </c>
      <c r="B20" s="10" t="s">
        <v>76</v>
      </c>
      <c r="C20" s="10" t="s">
        <v>77</v>
      </c>
      <c r="E20" s="20" t="s">
        <v>33</v>
      </c>
      <c r="F20" s="10" t="s">
        <v>42</v>
      </c>
      <c r="H20" s="20" t="s">
        <v>35</v>
      </c>
      <c r="I20" s="10" t="s">
        <v>35</v>
      </c>
      <c r="K20" s="20" t="s">
        <v>36</v>
      </c>
      <c r="L20" s="10" t="s">
        <v>36</v>
      </c>
      <c r="M20" s="10" t="s">
        <v>36</v>
      </c>
      <c r="N20" s="10" t="s">
        <v>36</v>
      </c>
      <c r="O20" s="10" t="s">
        <v>36</v>
      </c>
      <c r="P20" s="10" t="s">
        <v>36</v>
      </c>
      <c r="R20" s="20" t="s">
        <v>36</v>
      </c>
      <c r="S20" s="10" t="s">
        <v>36</v>
      </c>
      <c r="T20" s="10" t="s">
        <v>36</v>
      </c>
      <c r="U20" s="5" t="s">
        <v>36</v>
      </c>
      <c r="V20" s="10" t="s">
        <v>36</v>
      </c>
      <c r="W20" s="10" t="s">
        <v>36</v>
      </c>
      <c r="Y20" s="20" t="s">
        <v>36</v>
      </c>
      <c r="Z20" s="10" t="s">
        <v>36</v>
      </c>
      <c r="AA20" s="10" t="s">
        <v>36</v>
      </c>
      <c r="AB20" s="10" t="s">
        <v>36</v>
      </c>
      <c r="AC20" s="10" t="s">
        <v>36</v>
      </c>
      <c r="AD20" s="10" t="s">
        <v>36</v>
      </c>
      <c r="AF20" s="20" t="s">
        <v>36</v>
      </c>
      <c r="AG20" s="10" t="s">
        <v>36</v>
      </c>
      <c r="AH20" s="10" t="s">
        <v>36</v>
      </c>
      <c r="AI20" s="10" t="s">
        <v>36</v>
      </c>
      <c r="AJ20" s="10" t="s">
        <v>36</v>
      </c>
      <c r="AK20" s="6" t="s">
        <v>36</v>
      </c>
      <c r="AL20" s="10" t="s">
        <v>42</v>
      </c>
      <c r="AM20">
        <f t="shared" si="3"/>
        <v>2</v>
      </c>
      <c r="AN20">
        <v>1</v>
      </c>
      <c r="AP20">
        <f t="shared" si="5"/>
        <v>1</v>
      </c>
      <c r="AQ20">
        <f t="shared" si="6"/>
        <v>1</v>
      </c>
      <c r="AS20">
        <f t="shared" si="7"/>
        <v>5</v>
      </c>
      <c r="AT20">
        <f t="shared" si="8"/>
        <v>5</v>
      </c>
      <c r="AU20">
        <f t="shared" si="9"/>
        <v>5</v>
      </c>
      <c r="AV20">
        <f t="shared" si="10"/>
        <v>5</v>
      </c>
      <c r="AW20">
        <f t="shared" si="11"/>
        <v>5</v>
      </c>
      <c r="AX20">
        <f t="shared" si="12"/>
        <v>5</v>
      </c>
      <c r="AY20">
        <f t="shared" si="13"/>
        <v>30</v>
      </c>
      <c r="BA20">
        <f t="shared" si="14"/>
        <v>5</v>
      </c>
      <c r="BB20">
        <f t="shared" si="15"/>
        <v>5</v>
      </c>
      <c r="BC20">
        <f t="shared" si="16"/>
        <v>5</v>
      </c>
      <c r="BD20">
        <f t="shared" si="17"/>
        <v>5</v>
      </c>
      <c r="BE20">
        <f t="shared" si="18"/>
        <v>5</v>
      </c>
      <c r="BF20">
        <f t="shared" si="19"/>
        <v>5</v>
      </c>
      <c r="BG20">
        <f t="shared" si="20"/>
        <v>30</v>
      </c>
      <c r="BI20">
        <f t="shared" si="35"/>
        <v>5</v>
      </c>
      <c r="BJ20">
        <f t="shared" si="21"/>
        <v>5</v>
      </c>
      <c r="BK20">
        <f t="shared" si="22"/>
        <v>5</v>
      </c>
      <c r="BL20">
        <f t="shared" si="23"/>
        <v>5</v>
      </c>
      <c r="BM20">
        <f t="shared" si="24"/>
        <v>5</v>
      </c>
      <c r="BN20">
        <f t="shared" si="25"/>
        <v>5</v>
      </c>
      <c r="BO20">
        <f t="shared" si="26"/>
        <v>30</v>
      </c>
      <c r="BQ20">
        <f t="shared" si="27"/>
        <v>5</v>
      </c>
      <c r="BR20">
        <f t="shared" si="28"/>
        <v>5</v>
      </c>
      <c r="BS20">
        <f t="shared" si="29"/>
        <v>5</v>
      </c>
      <c r="BT20">
        <f t="shared" si="30"/>
        <v>5</v>
      </c>
      <c r="BU20">
        <f t="shared" si="31"/>
        <v>5</v>
      </c>
      <c r="BV20">
        <f t="shared" si="32"/>
        <v>5</v>
      </c>
      <c r="BW20">
        <f t="shared" si="33"/>
        <v>30</v>
      </c>
    </row>
    <row r="21" spans="1:75" ht="26.5" thickBot="1" x14ac:dyDescent="0.4">
      <c r="A21" s="7">
        <v>45571.857800925929</v>
      </c>
      <c r="B21" s="8" t="s">
        <v>78</v>
      </c>
      <c r="C21" s="8" t="s">
        <v>79</v>
      </c>
      <c r="E21" s="19" t="s">
        <v>33</v>
      </c>
      <c r="F21" s="8" t="s">
        <v>42</v>
      </c>
      <c r="H21" s="19" t="s">
        <v>35</v>
      </c>
      <c r="I21" s="8" t="s">
        <v>35</v>
      </c>
      <c r="K21" s="19" t="s">
        <v>36</v>
      </c>
      <c r="L21" s="8" t="s">
        <v>36</v>
      </c>
      <c r="M21" s="8" t="s">
        <v>36</v>
      </c>
      <c r="N21" s="8" t="s">
        <v>36</v>
      </c>
      <c r="O21" s="8" t="s">
        <v>36</v>
      </c>
      <c r="P21" s="8" t="s">
        <v>36</v>
      </c>
      <c r="R21" s="19" t="s">
        <v>36</v>
      </c>
      <c r="S21" s="8" t="s">
        <v>36</v>
      </c>
      <c r="T21" s="8" t="s">
        <v>36</v>
      </c>
      <c r="U21" s="8" t="s">
        <v>36</v>
      </c>
      <c r="V21" s="8" t="s">
        <v>36</v>
      </c>
      <c r="W21" s="8" t="s">
        <v>36</v>
      </c>
      <c r="Y21" s="19" t="s">
        <v>36</v>
      </c>
      <c r="Z21" s="8" t="s">
        <v>36</v>
      </c>
      <c r="AA21" s="8" t="s">
        <v>36</v>
      </c>
      <c r="AB21" s="8" t="s">
        <v>36</v>
      </c>
      <c r="AC21" s="8" t="s">
        <v>36</v>
      </c>
      <c r="AD21" s="8" t="s">
        <v>36</v>
      </c>
      <c r="AF21" s="19" t="s">
        <v>36</v>
      </c>
      <c r="AG21" s="8" t="s">
        <v>36</v>
      </c>
      <c r="AH21" s="8" t="s">
        <v>36</v>
      </c>
      <c r="AI21" s="8" t="s">
        <v>36</v>
      </c>
      <c r="AJ21" s="8" t="s">
        <v>36</v>
      </c>
      <c r="AK21" s="9" t="s">
        <v>36</v>
      </c>
      <c r="AL21" s="8" t="s">
        <v>42</v>
      </c>
      <c r="AM21">
        <f t="shared" si="3"/>
        <v>2</v>
      </c>
      <c r="AN21">
        <v>1</v>
      </c>
      <c r="AP21">
        <f t="shared" si="5"/>
        <v>1</v>
      </c>
      <c r="AQ21">
        <f t="shared" si="6"/>
        <v>1</v>
      </c>
      <c r="AS21">
        <f t="shared" si="7"/>
        <v>5</v>
      </c>
      <c r="AT21">
        <f t="shared" si="8"/>
        <v>5</v>
      </c>
      <c r="AU21">
        <f t="shared" si="9"/>
        <v>5</v>
      </c>
      <c r="AV21">
        <f t="shared" si="10"/>
        <v>5</v>
      </c>
      <c r="AW21">
        <f t="shared" si="11"/>
        <v>5</v>
      </c>
      <c r="AX21">
        <f t="shared" si="12"/>
        <v>5</v>
      </c>
      <c r="AY21">
        <f t="shared" si="13"/>
        <v>30</v>
      </c>
      <c r="BA21">
        <f t="shared" si="14"/>
        <v>5</v>
      </c>
      <c r="BB21">
        <f t="shared" si="15"/>
        <v>5</v>
      </c>
      <c r="BC21">
        <f t="shared" si="16"/>
        <v>5</v>
      </c>
      <c r="BD21">
        <f t="shared" si="17"/>
        <v>5</v>
      </c>
      <c r="BE21">
        <f t="shared" si="18"/>
        <v>5</v>
      </c>
      <c r="BF21">
        <f t="shared" si="19"/>
        <v>5</v>
      </c>
      <c r="BG21">
        <f t="shared" si="20"/>
        <v>30</v>
      </c>
      <c r="BI21">
        <f t="shared" ref="BI21:BI22" si="36">IF(Y21="STS",1,IF(Y21="TS",2,IF(Y21="N",3,IF(Y21="ST",4,IF(Y21="SS",5,0)))))</f>
        <v>5</v>
      </c>
      <c r="BJ21">
        <f t="shared" si="21"/>
        <v>5</v>
      </c>
      <c r="BK21">
        <f t="shared" si="22"/>
        <v>5</v>
      </c>
      <c r="BL21">
        <f t="shared" si="23"/>
        <v>5</v>
      </c>
      <c r="BM21">
        <f t="shared" si="24"/>
        <v>5</v>
      </c>
      <c r="BN21">
        <f t="shared" si="25"/>
        <v>5</v>
      </c>
      <c r="BO21">
        <f t="shared" si="26"/>
        <v>30</v>
      </c>
      <c r="BQ21">
        <f t="shared" si="27"/>
        <v>5</v>
      </c>
      <c r="BR21">
        <f t="shared" si="28"/>
        <v>5</v>
      </c>
      <c r="BS21">
        <f t="shared" si="29"/>
        <v>5</v>
      </c>
      <c r="BT21">
        <f t="shared" si="30"/>
        <v>5</v>
      </c>
      <c r="BU21">
        <f t="shared" si="31"/>
        <v>5</v>
      </c>
      <c r="BV21">
        <f t="shared" si="32"/>
        <v>5</v>
      </c>
      <c r="BW21">
        <f t="shared" si="33"/>
        <v>30</v>
      </c>
    </row>
    <row r="22" spans="1:75" ht="26.5" thickBot="1" x14ac:dyDescent="0.4">
      <c r="A22" s="4">
        <v>45571.859027777777</v>
      </c>
      <c r="B22" s="10" t="s">
        <v>80</v>
      </c>
      <c r="C22" s="10" t="s">
        <v>81</v>
      </c>
      <c r="E22" s="20" t="s">
        <v>33</v>
      </c>
      <c r="F22" s="10" t="s">
        <v>42</v>
      </c>
      <c r="H22" s="20" t="s">
        <v>35</v>
      </c>
      <c r="I22" s="10" t="s">
        <v>35</v>
      </c>
      <c r="K22" s="20" t="s">
        <v>36</v>
      </c>
      <c r="L22" s="10" t="s">
        <v>36</v>
      </c>
      <c r="M22" s="10" t="s">
        <v>36</v>
      </c>
      <c r="N22" s="10" t="s">
        <v>36</v>
      </c>
      <c r="O22" s="10" t="s">
        <v>36</v>
      </c>
      <c r="P22" s="10" t="s">
        <v>36</v>
      </c>
      <c r="R22" s="20" t="s">
        <v>36</v>
      </c>
      <c r="S22" s="10" t="s">
        <v>36</v>
      </c>
      <c r="T22" s="10" t="s">
        <v>36</v>
      </c>
      <c r="U22" s="10" t="s">
        <v>36</v>
      </c>
      <c r="V22" s="10" t="s">
        <v>36</v>
      </c>
      <c r="W22" s="10" t="s">
        <v>36</v>
      </c>
      <c r="Y22" s="20" t="s">
        <v>36</v>
      </c>
      <c r="Z22" s="10" t="s">
        <v>36</v>
      </c>
      <c r="AA22" s="10" t="s">
        <v>36</v>
      </c>
      <c r="AB22" s="10" t="s">
        <v>36</v>
      </c>
      <c r="AC22" s="10" t="s">
        <v>36</v>
      </c>
      <c r="AD22" s="10" t="s">
        <v>36</v>
      </c>
      <c r="AF22" s="20" t="s">
        <v>36</v>
      </c>
      <c r="AG22" s="10" t="s">
        <v>36</v>
      </c>
      <c r="AH22" s="10" t="s">
        <v>36</v>
      </c>
      <c r="AI22" s="10" t="s">
        <v>36</v>
      </c>
      <c r="AJ22" s="10" t="s">
        <v>36</v>
      </c>
      <c r="AK22" s="11" t="s">
        <v>36</v>
      </c>
      <c r="AL22" s="10" t="s">
        <v>42</v>
      </c>
      <c r="AM22">
        <f t="shared" si="3"/>
        <v>2</v>
      </c>
      <c r="AN22">
        <v>1</v>
      </c>
      <c r="AP22">
        <f t="shared" si="5"/>
        <v>1</v>
      </c>
      <c r="AQ22">
        <f t="shared" si="6"/>
        <v>1</v>
      </c>
      <c r="AS22">
        <f t="shared" si="7"/>
        <v>5</v>
      </c>
      <c r="AT22">
        <f t="shared" si="8"/>
        <v>5</v>
      </c>
      <c r="AU22">
        <f t="shared" si="9"/>
        <v>5</v>
      </c>
      <c r="AV22">
        <f t="shared" si="10"/>
        <v>5</v>
      </c>
      <c r="AW22">
        <f t="shared" si="11"/>
        <v>5</v>
      </c>
      <c r="AX22">
        <f t="shared" si="12"/>
        <v>5</v>
      </c>
      <c r="AY22">
        <f t="shared" si="13"/>
        <v>30</v>
      </c>
      <c r="BA22">
        <f t="shared" si="14"/>
        <v>5</v>
      </c>
      <c r="BB22">
        <f t="shared" si="15"/>
        <v>5</v>
      </c>
      <c r="BC22">
        <f t="shared" si="16"/>
        <v>5</v>
      </c>
      <c r="BD22">
        <f t="shared" si="17"/>
        <v>5</v>
      </c>
      <c r="BE22">
        <f t="shared" si="18"/>
        <v>5</v>
      </c>
      <c r="BF22">
        <f t="shared" si="19"/>
        <v>5</v>
      </c>
      <c r="BG22">
        <f t="shared" si="20"/>
        <v>30</v>
      </c>
      <c r="BI22">
        <f t="shared" si="36"/>
        <v>5</v>
      </c>
      <c r="BJ22">
        <f t="shared" si="21"/>
        <v>5</v>
      </c>
      <c r="BK22">
        <f t="shared" si="22"/>
        <v>5</v>
      </c>
      <c r="BL22">
        <f t="shared" si="23"/>
        <v>5</v>
      </c>
      <c r="BM22">
        <f t="shared" si="24"/>
        <v>5</v>
      </c>
      <c r="BN22">
        <f t="shared" si="25"/>
        <v>5</v>
      </c>
      <c r="BO22">
        <f t="shared" si="26"/>
        <v>30</v>
      </c>
      <c r="BQ22">
        <f t="shared" si="27"/>
        <v>5</v>
      </c>
      <c r="BR22">
        <f t="shared" si="28"/>
        <v>5</v>
      </c>
      <c r="BS22">
        <f t="shared" si="29"/>
        <v>5</v>
      </c>
      <c r="BT22">
        <f t="shared" si="30"/>
        <v>5</v>
      </c>
      <c r="BU22">
        <f t="shared" si="31"/>
        <v>5</v>
      </c>
      <c r="BV22">
        <f t="shared" si="32"/>
        <v>5</v>
      </c>
      <c r="BW22">
        <f t="shared" si="33"/>
        <v>30</v>
      </c>
    </row>
    <row r="23" spans="1:75" ht="26.5" thickBot="1" x14ac:dyDescent="0.4">
      <c r="A23" s="7">
        <v>45571.861064814817</v>
      </c>
      <c r="B23" s="8" t="s">
        <v>82</v>
      </c>
      <c r="C23" s="8" t="s">
        <v>83</v>
      </c>
      <c r="E23" s="19" t="s">
        <v>33</v>
      </c>
      <c r="F23" s="8" t="s">
        <v>42</v>
      </c>
      <c r="H23" s="19" t="s">
        <v>35</v>
      </c>
      <c r="I23" s="8" t="s">
        <v>35</v>
      </c>
      <c r="K23" s="19" t="s">
        <v>36</v>
      </c>
      <c r="L23" s="8" t="s">
        <v>36</v>
      </c>
      <c r="M23" s="8" t="s">
        <v>36</v>
      </c>
      <c r="N23" s="8" t="s">
        <v>36</v>
      </c>
      <c r="O23" s="8" t="s">
        <v>36</v>
      </c>
      <c r="P23" s="8" t="s">
        <v>36</v>
      </c>
      <c r="R23" s="19" t="s">
        <v>36</v>
      </c>
      <c r="S23" s="8" t="s">
        <v>36</v>
      </c>
      <c r="T23" s="8" t="s">
        <v>36</v>
      </c>
      <c r="U23" s="8" t="s">
        <v>36</v>
      </c>
      <c r="V23" s="8" t="s">
        <v>36</v>
      </c>
      <c r="W23" s="8" t="s">
        <v>36</v>
      </c>
      <c r="Y23" s="19" t="s">
        <v>36</v>
      </c>
      <c r="Z23" s="8" t="s">
        <v>36</v>
      </c>
      <c r="AA23" s="8" t="s">
        <v>36</v>
      </c>
      <c r="AB23" s="8" t="s">
        <v>36</v>
      </c>
      <c r="AC23" s="8" t="s">
        <v>36</v>
      </c>
      <c r="AD23" s="8" t="s">
        <v>36</v>
      </c>
      <c r="AF23" s="19" t="s">
        <v>36</v>
      </c>
      <c r="AG23" s="8" t="s">
        <v>36</v>
      </c>
      <c r="AH23" s="8" t="s">
        <v>36</v>
      </c>
      <c r="AI23" s="8" t="s">
        <v>36</v>
      </c>
      <c r="AJ23" s="8" t="s">
        <v>36</v>
      </c>
      <c r="AK23" s="9" t="s">
        <v>36</v>
      </c>
      <c r="AL23" s="8" t="s">
        <v>42</v>
      </c>
      <c r="AM23">
        <f t="shared" si="3"/>
        <v>2</v>
      </c>
      <c r="AN23">
        <v>1</v>
      </c>
      <c r="AP23">
        <f t="shared" si="5"/>
        <v>1</v>
      </c>
      <c r="AQ23">
        <f t="shared" si="6"/>
        <v>1</v>
      </c>
      <c r="AS23">
        <f t="shared" si="7"/>
        <v>5</v>
      </c>
      <c r="AT23">
        <f t="shared" si="8"/>
        <v>5</v>
      </c>
      <c r="AU23">
        <f t="shared" si="9"/>
        <v>5</v>
      </c>
      <c r="AV23">
        <f t="shared" si="10"/>
        <v>5</v>
      </c>
      <c r="AW23">
        <f t="shared" si="11"/>
        <v>5</v>
      </c>
      <c r="AX23">
        <f t="shared" si="12"/>
        <v>5</v>
      </c>
      <c r="AY23">
        <f t="shared" si="13"/>
        <v>30</v>
      </c>
      <c r="BA23">
        <f t="shared" si="14"/>
        <v>5</v>
      </c>
      <c r="BB23">
        <f t="shared" si="15"/>
        <v>5</v>
      </c>
      <c r="BC23">
        <f t="shared" si="16"/>
        <v>5</v>
      </c>
      <c r="BD23">
        <f t="shared" si="17"/>
        <v>5</v>
      </c>
      <c r="BE23">
        <f t="shared" si="18"/>
        <v>5</v>
      </c>
      <c r="BF23">
        <f t="shared" si="19"/>
        <v>5</v>
      </c>
      <c r="BG23">
        <f t="shared" si="20"/>
        <v>30</v>
      </c>
      <c r="BI23">
        <f t="shared" ref="BI23:BI30" si="37">IF(Y23="STS",1,IF(Y23="TS",2,IF(Y23="N",3,IF(Y23="ST",4,IF(Y23="SS",5,0)))))</f>
        <v>5</v>
      </c>
      <c r="BJ23">
        <f>IF(Z23="STS",1,IF(Z23="TS",2,IF(Z23="N",3,IF(Z23="ST",4,IF(Z23="SS",5,0)))))</f>
        <v>5</v>
      </c>
      <c r="BK23">
        <f t="shared" si="22"/>
        <v>5</v>
      </c>
      <c r="BL23">
        <f t="shared" si="23"/>
        <v>5</v>
      </c>
      <c r="BM23">
        <f t="shared" si="24"/>
        <v>5</v>
      </c>
      <c r="BN23">
        <f t="shared" si="25"/>
        <v>5</v>
      </c>
      <c r="BO23">
        <f t="shared" si="26"/>
        <v>30</v>
      </c>
      <c r="BQ23">
        <f t="shared" si="27"/>
        <v>5</v>
      </c>
      <c r="BR23">
        <f t="shared" si="28"/>
        <v>5</v>
      </c>
      <c r="BS23">
        <f t="shared" si="29"/>
        <v>5</v>
      </c>
      <c r="BT23">
        <f t="shared" si="30"/>
        <v>5</v>
      </c>
      <c r="BU23">
        <f t="shared" si="31"/>
        <v>5</v>
      </c>
      <c r="BV23">
        <f t="shared" si="32"/>
        <v>5</v>
      </c>
      <c r="BW23">
        <f t="shared" si="33"/>
        <v>30</v>
      </c>
    </row>
    <row r="24" spans="1:75" ht="26.5" thickBot="1" x14ac:dyDescent="0.4">
      <c r="A24" s="7">
        <v>45571.871608796297</v>
      </c>
      <c r="B24" s="12"/>
      <c r="C24" s="8" t="s">
        <v>84</v>
      </c>
      <c r="E24" s="19" t="s">
        <v>33</v>
      </c>
      <c r="F24" s="8" t="s">
        <v>42</v>
      </c>
      <c r="H24" s="19" t="s">
        <v>35</v>
      </c>
      <c r="I24" s="8" t="s">
        <v>35</v>
      </c>
      <c r="K24" s="19" t="s">
        <v>36</v>
      </c>
      <c r="L24" s="8" t="s">
        <v>36</v>
      </c>
      <c r="M24" s="8" t="s">
        <v>36</v>
      </c>
      <c r="N24" s="8" t="s">
        <v>36</v>
      </c>
      <c r="O24" s="8" t="s">
        <v>36</v>
      </c>
      <c r="P24" s="8" t="s">
        <v>36</v>
      </c>
      <c r="R24" s="19" t="s">
        <v>36</v>
      </c>
      <c r="S24" s="8" t="s">
        <v>36</v>
      </c>
      <c r="T24" s="8" t="s">
        <v>36</v>
      </c>
      <c r="U24" s="8" t="s">
        <v>36</v>
      </c>
      <c r="V24" s="8" t="s">
        <v>36</v>
      </c>
      <c r="W24" s="8" t="s">
        <v>36</v>
      </c>
      <c r="Y24" s="19" t="s">
        <v>36</v>
      </c>
      <c r="Z24" s="8" t="s">
        <v>36</v>
      </c>
      <c r="AA24" s="8" t="s">
        <v>36</v>
      </c>
      <c r="AB24" s="8" t="s">
        <v>36</v>
      </c>
      <c r="AC24" s="8" t="s">
        <v>36</v>
      </c>
      <c r="AD24" s="8" t="s">
        <v>36</v>
      </c>
      <c r="AF24" s="19" t="s">
        <v>36</v>
      </c>
      <c r="AG24" s="8" t="s">
        <v>36</v>
      </c>
      <c r="AH24" s="8" t="s">
        <v>36</v>
      </c>
      <c r="AI24" s="8" t="s">
        <v>36</v>
      </c>
      <c r="AJ24" s="8" t="s">
        <v>36</v>
      </c>
      <c r="AK24" s="9" t="s">
        <v>36</v>
      </c>
      <c r="AL24" s="8" t="s">
        <v>42</v>
      </c>
      <c r="AM24">
        <f t="shared" si="3"/>
        <v>2</v>
      </c>
      <c r="AN24">
        <v>1</v>
      </c>
      <c r="AP24">
        <f t="shared" si="5"/>
        <v>1</v>
      </c>
      <c r="AQ24">
        <f t="shared" si="6"/>
        <v>1</v>
      </c>
      <c r="AS24">
        <f t="shared" si="7"/>
        <v>5</v>
      </c>
      <c r="AT24">
        <f t="shared" si="8"/>
        <v>5</v>
      </c>
      <c r="AU24">
        <f t="shared" si="9"/>
        <v>5</v>
      </c>
      <c r="AV24">
        <f t="shared" si="10"/>
        <v>5</v>
      </c>
      <c r="AW24">
        <f t="shared" si="11"/>
        <v>5</v>
      </c>
      <c r="AX24">
        <f t="shared" si="12"/>
        <v>5</v>
      </c>
      <c r="AY24">
        <f t="shared" si="13"/>
        <v>30</v>
      </c>
      <c r="BA24">
        <f t="shared" si="14"/>
        <v>5</v>
      </c>
      <c r="BB24">
        <f t="shared" si="15"/>
        <v>5</v>
      </c>
      <c r="BC24">
        <f t="shared" si="16"/>
        <v>5</v>
      </c>
      <c r="BD24">
        <f t="shared" si="17"/>
        <v>5</v>
      </c>
      <c r="BE24">
        <f t="shared" si="18"/>
        <v>5</v>
      </c>
      <c r="BF24">
        <f t="shared" si="19"/>
        <v>5</v>
      </c>
      <c r="BG24">
        <f t="shared" si="20"/>
        <v>30</v>
      </c>
      <c r="BI24">
        <f t="shared" si="37"/>
        <v>5</v>
      </c>
      <c r="BJ24">
        <f t="shared" si="21"/>
        <v>5</v>
      </c>
      <c r="BK24">
        <f t="shared" si="22"/>
        <v>5</v>
      </c>
      <c r="BL24">
        <f t="shared" si="23"/>
        <v>5</v>
      </c>
      <c r="BM24">
        <f t="shared" si="24"/>
        <v>5</v>
      </c>
      <c r="BN24">
        <f t="shared" si="25"/>
        <v>5</v>
      </c>
      <c r="BO24">
        <f t="shared" si="26"/>
        <v>30</v>
      </c>
      <c r="BQ24">
        <f t="shared" si="27"/>
        <v>5</v>
      </c>
      <c r="BR24">
        <f t="shared" si="28"/>
        <v>5</v>
      </c>
      <c r="BS24">
        <f t="shared" si="29"/>
        <v>5</v>
      </c>
      <c r="BT24">
        <f t="shared" si="30"/>
        <v>5</v>
      </c>
      <c r="BU24">
        <f t="shared" si="31"/>
        <v>5</v>
      </c>
      <c r="BV24">
        <f t="shared" si="32"/>
        <v>5</v>
      </c>
      <c r="BW24">
        <f t="shared" si="33"/>
        <v>30</v>
      </c>
    </row>
    <row r="25" spans="1:75" ht="26.5" thickBot="1" x14ac:dyDescent="0.4">
      <c r="A25" s="4">
        <v>45571.884525462963</v>
      </c>
      <c r="B25" s="10" t="s">
        <v>85</v>
      </c>
      <c r="C25" s="10" t="s">
        <v>86</v>
      </c>
      <c r="E25" s="20" t="s">
        <v>33</v>
      </c>
      <c r="F25" s="10" t="s">
        <v>42</v>
      </c>
      <c r="H25" s="20" t="s">
        <v>35</v>
      </c>
      <c r="I25" s="10" t="s">
        <v>35</v>
      </c>
      <c r="K25" s="20" t="s">
        <v>36</v>
      </c>
      <c r="L25" s="10" t="s">
        <v>36</v>
      </c>
      <c r="M25" s="10" t="s">
        <v>36</v>
      </c>
      <c r="N25" s="10" t="s">
        <v>36</v>
      </c>
      <c r="O25" s="10" t="s">
        <v>36</v>
      </c>
      <c r="P25" s="10" t="s">
        <v>36</v>
      </c>
      <c r="R25" s="20" t="s">
        <v>36</v>
      </c>
      <c r="S25" s="10" t="s">
        <v>36</v>
      </c>
      <c r="T25" s="10" t="s">
        <v>36</v>
      </c>
      <c r="U25" s="10" t="s">
        <v>36</v>
      </c>
      <c r="V25" s="10" t="s">
        <v>36</v>
      </c>
      <c r="W25" s="10" t="s">
        <v>36</v>
      </c>
      <c r="Y25" s="20" t="s">
        <v>36</v>
      </c>
      <c r="Z25" s="10" t="s">
        <v>36</v>
      </c>
      <c r="AA25" s="10" t="s">
        <v>36</v>
      </c>
      <c r="AB25" s="10" t="s">
        <v>36</v>
      </c>
      <c r="AC25" s="10" t="s">
        <v>36</v>
      </c>
      <c r="AD25" s="10" t="s">
        <v>36</v>
      </c>
      <c r="AF25" s="20" t="s">
        <v>36</v>
      </c>
      <c r="AG25" s="10" t="s">
        <v>36</v>
      </c>
      <c r="AH25" s="10" t="s">
        <v>36</v>
      </c>
      <c r="AI25" s="10" t="s">
        <v>36</v>
      </c>
      <c r="AJ25" s="10" t="s">
        <v>36</v>
      </c>
      <c r="AK25" s="11" t="s">
        <v>36</v>
      </c>
      <c r="AL25" s="10" t="s">
        <v>42</v>
      </c>
      <c r="AM25">
        <f t="shared" si="3"/>
        <v>2</v>
      </c>
      <c r="AN25">
        <v>1</v>
      </c>
      <c r="AP25">
        <f t="shared" si="5"/>
        <v>1</v>
      </c>
      <c r="AQ25">
        <f t="shared" si="6"/>
        <v>1</v>
      </c>
      <c r="AS25">
        <f t="shared" si="7"/>
        <v>5</v>
      </c>
      <c r="AT25">
        <f t="shared" si="8"/>
        <v>5</v>
      </c>
      <c r="AU25">
        <f t="shared" si="9"/>
        <v>5</v>
      </c>
      <c r="AV25">
        <f t="shared" si="10"/>
        <v>5</v>
      </c>
      <c r="AW25">
        <f t="shared" si="11"/>
        <v>5</v>
      </c>
      <c r="AX25">
        <f t="shared" si="12"/>
        <v>5</v>
      </c>
      <c r="AY25">
        <f t="shared" si="13"/>
        <v>30</v>
      </c>
      <c r="BA25">
        <f t="shared" si="14"/>
        <v>5</v>
      </c>
      <c r="BB25">
        <f t="shared" si="15"/>
        <v>5</v>
      </c>
      <c r="BC25">
        <f t="shared" si="16"/>
        <v>5</v>
      </c>
      <c r="BD25">
        <f t="shared" si="17"/>
        <v>5</v>
      </c>
      <c r="BE25">
        <f t="shared" si="18"/>
        <v>5</v>
      </c>
      <c r="BF25">
        <f t="shared" si="19"/>
        <v>5</v>
      </c>
      <c r="BG25">
        <f t="shared" si="20"/>
        <v>30</v>
      </c>
      <c r="BI25">
        <f t="shared" si="37"/>
        <v>5</v>
      </c>
      <c r="BJ25">
        <f t="shared" si="21"/>
        <v>5</v>
      </c>
      <c r="BK25">
        <f t="shared" si="22"/>
        <v>5</v>
      </c>
      <c r="BL25">
        <f t="shared" si="23"/>
        <v>5</v>
      </c>
      <c r="BM25">
        <f t="shared" si="24"/>
        <v>5</v>
      </c>
      <c r="BN25">
        <f t="shared" si="25"/>
        <v>5</v>
      </c>
      <c r="BO25">
        <f t="shared" si="26"/>
        <v>30</v>
      </c>
      <c r="BQ25">
        <f t="shared" si="27"/>
        <v>5</v>
      </c>
      <c r="BR25">
        <f t="shared" si="28"/>
        <v>5</v>
      </c>
      <c r="BS25">
        <f t="shared" si="29"/>
        <v>5</v>
      </c>
      <c r="BT25">
        <f t="shared" si="30"/>
        <v>5</v>
      </c>
      <c r="BU25">
        <f t="shared" si="31"/>
        <v>5</v>
      </c>
      <c r="BV25">
        <f t="shared" si="32"/>
        <v>5</v>
      </c>
      <c r="BW25">
        <f t="shared" si="33"/>
        <v>30</v>
      </c>
    </row>
    <row r="26" spans="1:75" ht="26.5" thickBot="1" x14ac:dyDescent="0.4">
      <c r="A26" s="7">
        <v>45571.887187499997</v>
      </c>
      <c r="B26" s="8" t="s">
        <v>87</v>
      </c>
      <c r="C26" s="8" t="s">
        <v>88</v>
      </c>
      <c r="E26" s="19" t="s">
        <v>39</v>
      </c>
      <c r="F26" s="8" t="s">
        <v>42</v>
      </c>
      <c r="H26" s="19" t="s">
        <v>35</v>
      </c>
      <c r="I26" s="8" t="s">
        <v>35</v>
      </c>
      <c r="K26" s="19" t="s">
        <v>36</v>
      </c>
      <c r="L26" s="8" t="s">
        <v>36</v>
      </c>
      <c r="M26" s="8" t="s">
        <v>36</v>
      </c>
      <c r="N26" s="8" t="s">
        <v>36</v>
      </c>
      <c r="O26" s="8" t="s">
        <v>36</v>
      </c>
      <c r="P26" s="8" t="s">
        <v>36</v>
      </c>
      <c r="R26" s="19" t="s">
        <v>36</v>
      </c>
      <c r="S26" s="8" t="s">
        <v>36</v>
      </c>
      <c r="T26" s="8" t="s">
        <v>36</v>
      </c>
      <c r="U26" s="8" t="s">
        <v>36</v>
      </c>
      <c r="V26" s="8" t="s">
        <v>36</v>
      </c>
      <c r="W26" s="8" t="s">
        <v>36</v>
      </c>
      <c r="Y26" s="19" t="s">
        <v>36</v>
      </c>
      <c r="Z26" s="8" t="s">
        <v>36</v>
      </c>
      <c r="AA26" s="8" t="s">
        <v>36</v>
      </c>
      <c r="AB26" s="8" t="s">
        <v>36</v>
      </c>
      <c r="AC26" s="8" t="s">
        <v>36</v>
      </c>
      <c r="AD26" s="8" t="s">
        <v>36</v>
      </c>
      <c r="AF26" s="19" t="s">
        <v>36</v>
      </c>
      <c r="AG26" s="8" t="s">
        <v>36</v>
      </c>
      <c r="AH26" s="8" t="s">
        <v>36</v>
      </c>
      <c r="AI26" s="8" t="s">
        <v>36</v>
      </c>
      <c r="AJ26" s="8" t="s">
        <v>36</v>
      </c>
      <c r="AK26" s="9" t="s">
        <v>36</v>
      </c>
      <c r="AL26" s="8" t="s">
        <v>42</v>
      </c>
      <c r="AM26">
        <f t="shared" si="3"/>
        <v>1</v>
      </c>
      <c r="AN26">
        <v>1</v>
      </c>
      <c r="AP26">
        <f t="shared" si="5"/>
        <v>1</v>
      </c>
      <c r="AQ26">
        <f t="shared" si="6"/>
        <v>1</v>
      </c>
      <c r="AS26">
        <f t="shared" si="7"/>
        <v>5</v>
      </c>
      <c r="AT26">
        <f t="shared" si="8"/>
        <v>5</v>
      </c>
      <c r="AU26">
        <f t="shared" si="9"/>
        <v>5</v>
      </c>
      <c r="AV26">
        <f t="shared" si="10"/>
        <v>5</v>
      </c>
      <c r="AW26">
        <f t="shared" si="11"/>
        <v>5</v>
      </c>
      <c r="AX26">
        <f t="shared" si="12"/>
        <v>5</v>
      </c>
      <c r="AY26">
        <f t="shared" si="13"/>
        <v>30</v>
      </c>
      <c r="BA26">
        <f t="shared" si="14"/>
        <v>5</v>
      </c>
      <c r="BB26">
        <f t="shared" si="15"/>
        <v>5</v>
      </c>
      <c r="BC26">
        <f t="shared" si="16"/>
        <v>5</v>
      </c>
      <c r="BD26">
        <f t="shared" si="17"/>
        <v>5</v>
      </c>
      <c r="BE26">
        <f t="shared" si="18"/>
        <v>5</v>
      </c>
      <c r="BF26">
        <f t="shared" si="19"/>
        <v>5</v>
      </c>
      <c r="BG26">
        <f t="shared" si="20"/>
        <v>30</v>
      </c>
      <c r="BI26">
        <f t="shared" si="37"/>
        <v>5</v>
      </c>
      <c r="BJ26">
        <f t="shared" si="21"/>
        <v>5</v>
      </c>
      <c r="BK26">
        <f t="shared" si="22"/>
        <v>5</v>
      </c>
      <c r="BL26">
        <f t="shared" si="23"/>
        <v>5</v>
      </c>
      <c r="BM26">
        <f t="shared" si="24"/>
        <v>5</v>
      </c>
      <c r="BN26">
        <f t="shared" si="25"/>
        <v>5</v>
      </c>
      <c r="BO26">
        <f t="shared" si="26"/>
        <v>30</v>
      </c>
      <c r="BQ26">
        <f t="shared" si="27"/>
        <v>5</v>
      </c>
      <c r="BR26">
        <f t="shared" si="28"/>
        <v>5</v>
      </c>
      <c r="BS26">
        <f t="shared" si="29"/>
        <v>5</v>
      </c>
      <c r="BT26">
        <f t="shared" si="30"/>
        <v>5</v>
      </c>
      <c r="BU26">
        <f t="shared" si="31"/>
        <v>5</v>
      </c>
      <c r="BV26">
        <f t="shared" si="32"/>
        <v>5</v>
      </c>
      <c r="BW26">
        <f t="shared" si="33"/>
        <v>30</v>
      </c>
    </row>
    <row r="27" spans="1:75" ht="26.5" thickBot="1" x14ac:dyDescent="0.4">
      <c r="A27" s="4">
        <v>45571.891539351855</v>
      </c>
      <c r="B27" s="10" t="s">
        <v>89</v>
      </c>
      <c r="C27" s="10" t="s">
        <v>90</v>
      </c>
      <c r="E27" s="20" t="s">
        <v>33</v>
      </c>
      <c r="F27" s="10" t="s">
        <v>42</v>
      </c>
      <c r="H27" s="20" t="s">
        <v>35</v>
      </c>
      <c r="I27" s="10" t="s">
        <v>35</v>
      </c>
      <c r="K27" s="20" t="s">
        <v>45</v>
      </c>
      <c r="L27" s="10" t="s">
        <v>45</v>
      </c>
      <c r="M27" s="10" t="s">
        <v>45</v>
      </c>
      <c r="N27" s="10" t="s">
        <v>45</v>
      </c>
      <c r="O27" s="10" t="s">
        <v>45</v>
      </c>
      <c r="P27" s="10" t="s">
        <v>45</v>
      </c>
      <c r="R27" s="20" t="s">
        <v>45</v>
      </c>
      <c r="S27" s="10" t="s">
        <v>45</v>
      </c>
      <c r="T27" s="10" t="s">
        <v>45</v>
      </c>
      <c r="U27" s="10" t="s">
        <v>45</v>
      </c>
      <c r="V27" s="10" t="s">
        <v>45</v>
      </c>
      <c r="W27" s="10" t="s">
        <v>45</v>
      </c>
      <c r="Y27" s="20" t="s">
        <v>45</v>
      </c>
      <c r="Z27" s="10" t="s">
        <v>45</v>
      </c>
      <c r="AA27" s="10" t="s">
        <v>45</v>
      </c>
      <c r="AB27" s="10" t="s">
        <v>45</v>
      </c>
      <c r="AC27" s="10" t="s">
        <v>45</v>
      </c>
      <c r="AD27" s="10" t="s">
        <v>45</v>
      </c>
      <c r="AF27" s="20" t="s">
        <v>46</v>
      </c>
      <c r="AG27" s="10" t="s">
        <v>46</v>
      </c>
      <c r="AH27" s="10" t="s">
        <v>46</v>
      </c>
      <c r="AI27" s="10" t="s">
        <v>46</v>
      </c>
      <c r="AJ27" s="10" t="s">
        <v>46</v>
      </c>
      <c r="AK27" s="11" t="s">
        <v>46</v>
      </c>
      <c r="AL27" s="10" t="s">
        <v>42</v>
      </c>
      <c r="AM27">
        <f t="shared" si="3"/>
        <v>2</v>
      </c>
      <c r="AN27">
        <v>1</v>
      </c>
      <c r="AP27">
        <f t="shared" si="5"/>
        <v>1</v>
      </c>
      <c r="AQ27">
        <f t="shared" si="6"/>
        <v>1</v>
      </c>
      <c r="AS27">
        <f t="shared" si="7"/>
        <v>4</v>
      </c>
      <c r="AT27">
        <f t="shared" si="8"/>
        <v>4</v>
      </c>
      <c r="AU27">
        <f t="shared" si="9"/>
        <v>4</v>
      </c>
      <c r="AV27">
        <f t="shared" si="10"/>
        <v>4</v>
      </c>
      <c r="AW27">
        <f t="shared" si="11"/>
        <v>4</v>
      </c>
      <c r="AX27">
        <f t="shared" si="12"/>
        <v>4</v>
      </c>
      <c r="AY27">
        <f t="shared" si="13"/>
        <v>24</v>
      </c>
      <c r="BA27">
        <f t="shared" si="14"/>
        <v>4</v>
      </c>
      <c r="BB27">
        <f t="shared" si="15"/>
        <v>4</v>
      </c>
      <c r="BC27">
        <f t="shared" si="16"/>
        <v>4</v>
      </c>
      <c r="BD27">
        <f t="shared" si="17"/>
        <v>4</v>
      </c>
      <c r="BE27">
        <f t="shared" si="18"/>
        <v>4</v>
      </c>
      <c r="BF27">
        <f t="shared" si="19"/>
        <v>4</v>
      </c>
      <c r="BG27">
        <f t="shared" si="20"/>
        <v>24</v>
      </c>
      <c r="BI27">
        <f t="shared" si="37"/>
        <v>4</v>
      </c>
      <c r="BJ27">
        <f t="shared" si="21"/>
        <v>4</v>
      </c>
      <c r="BK27">
        <f t="shared" si="22"/>
        <v>4</v>
      </c>
      <c r="BL27">
        <f t="shared" si="23"/>
        <v>4</v>
      </c>
      <c r="BM27">
        <f t="shared" si="24"/>
        <v>4</v>
      </c>
      <c r="BN27">
        <f t="shared" si="25"/>
        <v>4</v>
      </c>
      <c r="BO27">
        <f t="shared" si="26"/>
        <v>24</v>
      </c>
      <c r="BQ27">
        <f t="shared" si="27"/>
        <v>3</v>
      </c>
      <c r="BR27">
        <f t="shared" si="28"/>
        <v>3</v>
      </c>
      <c r="BS27">
        <f t="shared" si="29"/>
        <v>3</v>
      </c>
      <c r="BT27">
        <f t="shared" si="30"/>
        <v>3</v>
      </c>
      <c r="BU27">
        <f t="shared" si="31"/>
        <v>3</v>
      </c>
      <c r="BV27">
        <f t="shared" si="32"/>
        <v>3</v>
      </c>
      <c r="BW27">
        <f t="shared" si="33"/>
        <v>18</v>
      </c>
    </row>
    <row r="28" spans="1:75" ht="26.5" thickBot="1" x14ac:dyDescent="0.4">
      <c r="A28" s="7">
        <v>45571.893599537034</v>
      </c>
      <c r="B28" s="8" t="s">
        <v>91</v>
      </c>
      <c r="C28" s="8" t="s">
        <v>92</v>
      </c>
      <c r="E28" s="19" t="s">
        <v>39</v>
      </c>
      <c r="F28" s="8" t="s">
        <v>42</v>
      </c>
      <c r="H28" s="19" t="s">
        <v>35</v>
      </c>
      <c r="I28" s="8" t="s">
        <v>35</v>
      </c>
      <c r="K28" s="19" t="s">
        <v>36</v>
      </c>
      <c r="L28" s="8" t="s">
        <v>36</v>
      </c>
      <c r="M28" s="8" t="s">
        <v>36</v>
      </c>
      <c r="N28" s="8" t="s">
        <v>36</v>
      </c>
      <c r="O28" s="8" t="s">
        <v>36</v>
      </c>
      <c r="P28" s="8" t="s">
        <v>36</v>
      </c>
      <c r="R28" s="19" t="s">
        <v>36</v>
      </c>
      <c r="S28" s="8" t="s">
        <v>36</v>
      </c>
      <c r="T28" s="8" t="s">
        <v>36</v>
      </c>
      <c r="U28" s="8" t="s">
        <v>36</v>
      </c>
      <c r="V28" s="8" t="s">
        <v>36</v>
      </c>
      <c r="W28" s="8" t="s">
        <v>36</v>
      </c>
      <c r="Y28" s="19" t="s">
        <v>36</v>
      </c>
      <c r="Z28" s="8" t="s">
        <v>36</v>
      </c>
      <c r="AA28" s="8" t="s">
        <v>36</v>
      </c>
      <c r="AB28" s="8" t="s">
        <v>36</v>
      </c>
      <c r="AC28" s="8" t="s">
        <v>36</v>
      </c>
      <c r="AD28" s="8" t="s">
        <v>36</v>
      </c>
      <c r="AF28" s="19" t="s">
        <v>36</v>
      </c>
      <c r="AG28" s="8" t="s">
        <v>36</v>
      </c>
      <c r="AH28" s="8" t="s">
        <v>36</v>
      </c>
      <c r="AI28" s="8" t="s">
        <v>36</v>
      </c>
      <c r="AJ28" s="8" t="s">
        <v>36</v>
      </c>
      <c r="AK28" s="9" t="s">
        <v>36</v>
      </c>
      <c r="AL28" s="8" t="s">
        <v>42</v>
      </c>
      <c r="AM28">
        <f t="shared" si="3"/>
        <v>1</v>
      </c>
      <c r="AN28">
        <v>1</v>
      </c>
      <c r="AP28">
        <f t="shared" si="5"/>
        <v>1</v>
      </c>
      <c r="AQ28">
        <f t="shared" si="6"/>
        <v>1</v>
      </c>
      <c r="AS28">
        <f t="shared" si="7"/>
        <v>5</v>
      </c>
      <c r="AT28">
        <f t="shared" si="8"/>
        <v>5</v>
      </c>
      <c r="AU28">
        <f t="shared" si="9"/>
        <v>5</v>
      </c>
      <c r="AV28">
        <f t="shared" si="10"/>
        <v>5</v>
      </c>
      <c r="AW28">
        <f t="shared" si="11"/>
        <v>5</v>
      </c>
      <c r="AX28">
        <f t="shared" si="12"/>
        <v>5</v>
      </c>
      <c r="AY28">
        <f t="shared" si="13"/>
        <v>30</v>
      </c>
      <c r="BA28">
        <f t="shared" si="14"/>
        <v>5</v>
      </c>
      <c r="BB28">
        <f t="shared" si="15"/>
        <v>5</v>
      </c>
      <c r="BC28">
        <f t="shared" si="16"/>
        <v>5</v>
      </c>
      <c r="BD28">
        <f t="shared" si="17"/>
        <v>5</v>
      </c>
      <c r="BE28">
        <f t="shared" si="18"/>
        <v>5</v>
      </c>
      <c r="BF28">
        <f t="shared" si="19"/>
        <v>5</v>
      </c>
      <c r="BG28">
        <f t="shared" si="20"/>
        <v>30</v>
      </c>
      <c r="BI28">
        <f t="shared" si="37"/>
        <v>5</v>
      </c>
      <c r="BJ28">
        <f t="shared" si="21"/>
        <v>5</v>
      </c>
      <c r="BK28">
        <f t="shared" si="22"/>
        <v>5</v>
      </c>
      <c r="BL28">
        <f t="shared" si="23"/>
        <v>5</v>
      </c>
      <c r="BM28">
        <f t="shared" si="24"/>
        <v>5</v>
      </c>
      <c r="BN28">
        <f t="shared" si="25"/>
        <v>5</v>
      </c>
      <c r="BO28">
        <f t="shared" si="26"/>
        <v>30</v>
      </c>
      <c r="BQ28">
        <f t="shared" si="27"/>
        <v>5</v>
      </c>
      <c r="BR28">
        <f t="shared" si="28"/>
        <v>5</v>
      </c>
      <c r="BS28">
        <f t="shared" si="29"/>
        <v>5</v>
      </c>
      <c r="BT28">
        <f t="shared" si="30"/>
        <v>5</v>
      </c>
      <c r="BU28">
        <f t="shared" si="31"/>
        <v>5</v>
      </c>
      <c r="BV28">
        <f t="shared" si="32"/>
        <v>5</v>
      </c>
      <c r="BW28">
        <f t="shared" si="33"/>
        <v>30</v>
      </c>
    </row>
    <row r="29" spans="1:75" ht="39.5" thickBot="1" x14ac:dyDescent="0.4">
      <c r="A29" s="4">
        <v>45571.906446759262</v>
      </c>
      <c r="B29" s="10" t="s">
        <v>93</v>
      </c>
      <c r="C29" s="10" t="s">
        <v>94</v>
      </c>
      <c r="E29" s="20" t="s">
        <v>39</v>
      </c>
      <c r="F29" s="10" t="s">
        <v>42</v>
      </c>
      <c r="H29" s="20" t="s">
        <v>35</v>
      </c>
      <c r="I29" s="10" t="s">
        <v>35</v>
      </c>
      <c r="K29" s="20" t="s">
        <v>36</v>
      </c>
      <c r="L29" s="10" t="s">
        <v>36</v>
      </c>
      <c r="M29" s="10" t="s">
        <v>45</v>
      </c>
      <c r="N29" s="10" t="s">
        <v>45</v>
      </c>
      <c r="O29" s="10" t="s">
        <v>45</v>
      </c>
      <c r="P29" s="10" t="s">
        <v>45</v>
      </c>
      <c r="R29" s="20" t="s">
        <v>45</v>
      </c>
      <c r="S29" s="10" t="s">
        <v>45</v>
      </c>
      <c r="T29" s="10" t="s">
        <v>45</v>
      </c>
      <c r="U29" s="10" t="s">
        <v>45</v>
      </c>
      <c r="V29" s="10" t="s">
        <v>45</v>
      </c>
      <c r="W29" s="10" t="s">
        <v>45</v>
      </c>
      <c r="Y29" s="20" t="s">
        <v>45</v>
      </c>
      <c r="Z29" s="10" t="s">
        <v>45</v>
      </c>
      <c r="AA29" s="10" t="s">
        <v>45</v>
      </c>
      <c r="AB29" s="10" t="s">
        <v>45</v>
      </c>
      <c r="AC29" s="10" t="s">
        <v>45</v>
      </c>
      <c r="AD29" s="10" t="s">
        <v>45</v>
      </c>
      <c r="AF29" s="20" t="s">
        <v>45</v>
      </c>
      <c r="AG29" s="10" t="s">
        <v>45</v>
      </c>
      <c r="AH29" s="10" t="s">
        <v>45</v>
      </c>
      <c r="AI29" s="10" t="s">
        <v>45</v>
      </c>
      <c r="AJ29" s="10" t="s">
        <v>45</v>
      </c>
      <c r="AK29" s="11" t="s">
        <v>45</v>
      </c>
      <c r="AL29" s="10" t="s">
        <v>42</v>
      </c>
      <c r="AM29">
        <f t="shared" si="3"/>
        <v>1</v>
      </c>
      <c r="AN29">
        <v>1</v>
      </c>
      <c r="AP29">
        <f t="shared" si="5"/>
        <v>1</v>
      </c>
      <c r="AQ29">
        <f t="shared" si="6"/>
        <v>1</v>
      </c>
      <c r="AS29">
        <f t="shared" si="7"/>
        <v>5</v>
      </c>
      <c r="AT29">
        <f t="shared" si="8"/>
        <v>5</v>
      </c>
      <c r="AU29">
        <f t="shared" si="9"/>
        <v>4</v>
      </c>
      <c r="AV29">
        <f t="shared" si="10"/>
        <v>4</v>
      </c>
      <c r="AW29">
        <f t="shared" si="11"/>
        <v>4</v>
      </c>
      <c r="AX29">
        <f t="shared" si="12"/>
        <v>4</v>
      </c>
      <c r="AY29">
        <f t="shared" si="13"/>
        <v>26</v>
      </c>
      <c r="BA29">
        <f t="shared" si="14"/>
        <v>4</v>
      </c>
      <c r="BB29">
        <f t="shared" si="15"/>
        <v>4</v>
      </c>
      <c r="BC29">
        <f t="shared" si="16"/>
        <v>4</v>
      </c>
      <c r="BD29">
        <f t="shared" si="17"/>
        <v>4</v>
      </c>
      <c r="BE29">
        <f t="shared" si="18"/>
        <v>4</v>
      </c>
      <c r="BF29">
        <f t="shared" si="19"/>
        <v>4</v>
      </c>
      <c r="BG29">
        <f t="shared" si="20"/>
        <v>24</v>
      </c>
      <c r="BI29">
        <f t="shared" si="37"/>
        <v>4</v>
      </c>
      <c r="BJ29">
        <f>IF(Z29="STS",1,IF(Z29="TS",2,IF(Z29="N",3,IF(Z29="ST",4,IF(Z29="SS",5,0)))))</f>
        <v>4</v>
      </c>
      <c r="BK29">
        <f t="shared" si="22"/>
        <v>4</v>
      </c>
      <c r="BL29">
        <f t="shared" si="23"/>
        <v>4</v>
      </c>
      <c r="BM29">
        <f t="shared" si="24"/>
        <v>4</v>
      </c>
      <c r="BN29">
        <f t="shared" si="25"/>
        <v>4</v>
      </c>
      <c r="BO29">
        <f t="shared" si="26"/>
        <v>24</v>
      </c>
      <c r="BQ29">
        <f t="shared" si="27"/>
        <v>4</v>
      </c>
      <c r="BR29">
        <f t="shared" si="28"/>
        <v>4</v>
      </c>
      <c r="BS29">
        <f t="shared" si="29"/>
        <v>4</v>
      </c>
      <c r="BT29">
        <f t="shared" si="30"/>
        <v>4</v>
      </c>
      <c r="BU29">
        <f t="shared" si="31"/>
        <v>4</v>
      </c>
      <c r="BV29">
        <f t="shared" si="32"/>
        <v>4</v>
      </c>
      <c r="BW29">
        <f t="shared" si="33"/>
        <v>24</v>
      </c>
    </row>
    <row r="30" spans="1:75" ht="26.5" thickBot="1" x14ac:dyDescent="0.4">
      <c r="A30" s="7">
        <v>45571.929652777777</v>
      </c>
      <c r="B30" s="8" t="s">
        <v>95</v>
      </c>
      <c r="C30" s="8" t="s">
        <v>96</v>
      </c>
      <c r="E30" s="19" t="s">
        <v>39</v>
      </c>
      <c r="F30" s="8" t="s">
        <v>42</v>
      </c>
      <c r="H30" s="19" t="s">
        <v>35</v>
      </c>
      <c r="I30" s="8" t="s">
        <v>35</v>
      </c>
      <c r="K30" s="19" t="s">
        <v>36</v>
      </c>
      <c r="L30" s="8" t="s">
        <v>36</v>
      </c>
      <c r="M30" s="8" t="s">
        <v>36</v>
      </c>
      <c r="N30" s="8" t="s">
        <v>36</v>
      </c>
      <c r="O30" s="8" t="s">
        <v>36</v>
      </c>
      <c r="P30" s="8" t="s">
        <v>36</v>
      </c>
      <c r="R30" s="19" t="s">
        <v>36</v>
      </c>
      <c r="S30" s="8" t="s">
        <v>36</v>
      </c>
      <c r="T30" s="8" t="s">
        <v>36</v>
      </c>
      <c r="U30" s="8" t="s">
        <v>36</v>
      </c>
      <c r="V30" s="8" t="s">
        <v>36</v>
      </c>
      <c r="W30" s="8" t="s">
        <v>36</v>
      </c>
      <c r="Y30" s="19" t="s">
        <v>36</v>
      </c>
      <c r="Z30" s="8" t="s">
        <v>36</v>
      </c>
      <c r="AA30" s="8" t="s">
        <v>36</v>
      </c>
      <c r="AB30" s="8" t="s">
        <v>36</v>
      </c>
      <c r="AC30" s="8" t="s">
        <v>36</v>
      </c>
      <c r="AD30" s="8" t="s">
        <v>36</v>
      </c>
      <c r="AF30" s="19" t="s">
        <v>36</v>
      </c>
      <c r="AG30" s="8" t="s">
        <v>36</v>
      </c>
      <c r="AH30" s="8" t="s">
        <v>36</v>
      </c>
      <c r="AI30" s="8" t="s">
        <v>36</v>
      </c>
      <c r="AJ30" s="8" t="s">
        <v>36</v>
      </c>
      <c r="AK30" s="9" t="s">
        <v>36</v>
      </c>
      <c r="AL30" s="8" t="s">
        <v>42</v>
      </c>
      <c r="AM30">
        <f t="shared" si="3"/>
        <v>1</v>
      </c>
      <c r="AN30">
        <v>1</v>
      </c>
      <c r="AP30">
        <f t="shared" si="5"/>
        <v>1</v>
      </c>
      <c r="AQ30">
        <f t="shared" si="6"/>
        <v>1</v>
      </c>
      <c r="AS30">
        <f t="shared" si="7"/>
        <v>5</v>
      </c>
      <c r="AT30">
        <f t="shared" si="8"/>
        <v>5</v>
      </c>
      <c r="AU30">
        <f t="shared" si="9"/>
        <v>5</v>
      </c>
      <c r="AV30">
        <f t="shared" si="10"/>
        <v>5</v>
      </c>
      <c r="AW30">
        <f t="shared" si="11"/>
        <v>5</v>
      </c>
      <c r="AX30">
        <f t="shared" si="12"/>
        <v>5</v>
      </c>
      <c r="AY30">
        <f t="shared" si="13"/>
        <v>30</v>
      </c>
      <c r="BA30">
        <f t="shared" si="14"/>
        <v>5</v>
      </c>
      <c r="BB30">
        <f t="shared" si="15"/>
        <v>5</v>
      </c>
      <c r="BC30">
        <f t="shared" si="16"/>
        <v>5</v>
      </c>
      <c r="BD30">
        <f t="shared" si="17"/>
        <v>5</v>
      </c>
      <c r="BE30">
        <f t="shared" si="18"/>
        <v>5</v>
      </c>
      <c r="BF30">
        <f t="shared" si="19"/>
        <v>5</v>
      </c>
      <c r="BG30">
        <f t="shared" si="20"/>
        <v>30</v>
      </c>
      <c r="BI30">
        <f t="shared" si="37"/>
        <v>5</v>
      </c>
      <c r="BJ30">
        <f t="shared" si="21"/>
        <v>5</v>
      </c>
      <c r="BK30">
        <f t="shared" si="22"/>
        <v>5</v>
      </c>
      <c r="BL30">
        <f t="shared" si="23"/>
        <v>5</v>
      </c>
      <c r="BM30">
        <f t="shared" si="24"/>
        <v>5</v>
      </c>
      <c r="BN30">
        <f t="shared" si="25"/>
        <v>5</v>
      </c>
      <c r="BO30">
        <f t="shared" si="26"/>
        <v>30</v>
      </c>
      <c r="BQ30">
        <f t="shared" si="27"/>
        <v>5</v>
      </c>
      <c r="BR30">
        <f t="shared" si="28"/>
        <v>5</v>
      </c>
      <c r="BS30">
        <f t="shared" si="29"/>
        <v>5</v>
      </c>
      <c r="BT30">
        <f t="shared" si="30"/>
        <v>5</v>
      </c>
      <c r="BU30">
        <f t="shared" si="31"/>
        <v>5</v>
      </c>
      <c r="BV30">
        <f t="shared" si="32"/>
        <v>5</v>
      </c>
      <c r="BW30">
        <f t="shared" si="33"/>
        <v>30</v>
      </c>
    </row>
    <row r="31" spans="1:75" ht="26.5" thickBot="1" x14ac:dyDescent="0.4">
      <c r="A31" s="4">
        <v>45571.940370370372</v>
      </c>
      <c r="B31" s="10" t="s">
        <v>97</v>
      </c>
      <c r="C31" s="10" t="s">
        <v>98</v>
      </c>
      <c r="E31" s="20" t="s">
        <v>39</v>
      </c>
      <c r="F31" s="10" t="s">
        <v>58</v>
      </c>
      <c r="H31" s="20" t="s">
        <v>35</v>
      </c>
      <c r="I31" s="10" t="s">
        <v>35</v>
      </c>
      <c r="K31" s="20" t="s">
        <v>36</v>
      </c>
      <c r="L31" s="10" t="s">
        <v>36</v>
      </c>
      <c r="M31" s="10" t="s">
        <v>36</v>
      </c>
      <c r="N31" s="10" t="s">
        <v>36</v>
      </c>
      <c r="O31" s="10" t="s">
        <v>36</v>
      </c>
      <c r="P31" s="10" t="s">
        <v>36</v>
      </c>
      <c r="R31" s="20" t="s">
        <v>36</v>
      </c>
      <c r="S31" s="10" t="s">
        <v>36</v>
      </c>
      <c r="T31" s="10" t="s">
        <v>36</v>
      </c>
      <c r="U31" s="10" t="s">
        <v>36</v>
      </c>
      <c r="V31" s="10" t="s">
        <v>36</v>
      </c>
      <c r="W31" s="10" t="s">
        <v>36</v>
      </c>
      <c r="Y31" s="20" t="s">
        <v>36</v>
      </c>
      <c r="Z31" s="10" t="s">
        <v>36</v>
      </c>
      <c r="AA31" s="10" t="s">
        <v>36</v>
      </c>
      <c r="AB31" s="10" t="s">
        <v>36</v>
      </c>
      <c r="AC31" s="10" t="s">
        <v>36</v>
      </c>
      <c r="AD31" s="10" t="s">
        <v>36</v>
      </c>
      <c r="AF31" s="20" t="s">
        <v>36</v>
      </c>
      <c r="AG31" s="10" t="s">
        <v>36</v>
      </c>
      <c r="AH31" s="10" t="s">
        <v>36</v>
      </c>
      <c r="AI31" s="10" t="s">
        <v>36</v>
      </c>
      <c r="AJ31" s="10" t="s">
        <v>36</v>
      </c>
      <c r="AK31" s="11" t="s">
        <v>36</v>
      </c>
      <c r="AL31" s="10" t="s">
        <v>58</v>
      </c>
      <c r="AM31">
        <f t="shared" si="3"/>
        <v>1</v>
      </c>
      <c r="AN31">
        <v>2</v>
      </c>
      <c r="AP31">
        <f t="shared" si="5"/>
        <v>1</v>
      </c>
      <c r="AQ31">
        <f t="shared" si="6"/>
        <v>1</v>
      </c>
      <c r="AS31">
        <f t="shared" si="7"/>
        <v>5</v>
      </c>
      <c r="AT31">
        <f t="shared" si="8"/>
        <v>5</v>
      </c>
      <c r="AU31">
        <f t="shared" si="9"/>
        <v>5</v>
      </c>
      <c r="AV31">
        <f t="shared" si="10"/>
        <v>5</v>
      </c>
      <c r="AW31">
        <f t="shared" si="11"/>
        <v>5</v>
      </c>
      <c r="AX31">
        <f t="shared" si="12"/>
        <v>5</v>
      </c>
      <c r="AY31">
        <f t="shared" si="13"/>
        <v>30</v>
      </c>
      <c r="BA31">
        <f t="shared" si="14"/>
        <v>5</v>
      </c>
      <c r="BB31">
        <f t="shared" si="15"/>
        <v>5</v>
      </c>
      <c r="BC31">
        <f t="shared" si="16"/>
        <v>5</v>
      </c>
      <c r="BD31">
        <f t="shared" si="17"/>
        <v>5</v>
      </c>
      <c r="BE31">
        <f t="shared" si="18"/>
        <v>5</v>
      </c>
      <c r="BF31">
        <f t="shared" si="19"/>
        <v>5</v>
      </c>
      <c r="BG31">
        <f t="shared" si="20"/>
        <v>30</v>
      </c>
      <c r="BI31">
        <f t="shared" ref="BI31" si="38">IF(Y31="STS",1,IF(Y31="TS",2,IF(Y31="N",3,IF(Y31="ST",4,IF(Y31="SS",5,0)))))</f>
        <v>5</v>
      </c>
      <c r="BJ31">
        <f t="shared" si="21"/>
        <v>5</v>
      </c>
      <c r="BK31">
        <f t="shared" si="22"/>
        <v>5</v>
      </c>
      <c r="BL31">
        <f t="shared" si="23"/>
        <v>5</v>
      </c>
      <c r="BM31">
        <f t="shared" si="24"/>
        <v>5</v>
      </c>
      <c r="BN31">
        <f t="shared" si="25"/>
        <v>5</v>
      </c>
      <c r="BO31">
        <f t="shared" si="26"/>
        <v>30</v>
      </c>
      <c r="BQ31">
        <f t="shared" si="27"/>
        <v>5</v>
      </c>
      <c r="BR31">
        <f t="shared" si="28"/>
        <v>5</v>
      </c>
      <c r="BS31">
        <f t="shared" si="29"/>
        <v>5</v>
      </c>
      <c r="BT31">
        <f t="shared" si="30"/>
        <v>5</v>
      </c>
      <c r="BU31">
        <f t="shared" si="31"/>
        <v>5</v>
      </c>
      <c r="BV31">
        <f t="shared" si="32"/>
        <v>5</v>
      </c>
      <c r="BW31">
        <f t="shared" si="33"/>
        <v>30</v>
      </c>
    </row>
    <row r="32" spans="1:75" ht="26.5" thickBot="1" x14ac:dyDescent="0.4">
      <c r="A32" s="7">
        <v>45571.967719907407</v>
      </c>
      <c r="B32" s="8" t="s">
        <v>99</v>
      </c>
      <c r="C32" s="8" t="s">
        <v>100</v>
      </c>
      <c r="E32" s="19" t="s">
        <v>39</v>
      </c>
      <c r="F32" s="8" t="s">
        <v>42</v>
      </c>
      <c r="H32" s="19" t="s">
        <v>35</v>
      </c>
      <c r="I32" s="8" t="s">
        <v>35</v>
      </c>
      <c r="K32" s="19" t="s">
        <v>45</v>
      </c>
      <c r="L32" s="8" t="s">
        <v>45</v>
      </c>
      <c r="M32" s="8" t="s">
        <v>36</v>
      </c>
      <c r="N32" s="8" t="s">
        <v>45</v>
      </c>
      <c r="O32" s="8" t="s">
        <v>46</v>
      </c>
      <c r="P32" s="8" t="s">
        <v>45</v>
      </c>
      <c r="R32" s="19" t="s">
        <v>46</v>
      </c>
      <c r="S32" s="8" t="s">
        <v>45</v>
      </c>
      <c r="T32" s="8" t="s">
        <v>46</v>
      </c>
      <c r="U32" s="8" t="s">
        <v>45</v>
      </c>
      <c r="V32" s="8" t="s">
        <v>45</v>
      </c>
      <c r="W32" s="8" t="s">
        <v>45</v>
      </c>
      <c r="Y32" s="19" t="s">
        <v>45</v>
      </c>
      <c r="Z32" s="8" t="s">
        <v>45</v>
      </c>
      <c r="AA32" s="8" t="s">
        <v>45</v>
      </c>
      <c r="AB32" s="8" t="s">
        <v>45</v>
      </c>
      <c r="AC32" s="8" t="s">
        <v>46</v>
      </c>
      <c r="AD32" s="8" t="s">
        <v>45</v>
      </c>
      <c r="AF32" s="19" t="s">
        <v>45</v>
      </c>
      <c r="AG32" s="8" t="s">
        <v>45</v>
      </c>
      <c r="AH32" s="8" t="s">
        <v>45</v>
      </c>
      <c r="AI32" s="8" t="s">
        <v>45</v>
      </c>
      <c r="AJ32" s="8" t="s">
        <v>45</v>
      </c>
      <c r="AK32" s="9" t="s">
        <v>45</v>
      </c>
      <c r="AL32" s="8" t="s">
        <v>42</v>
      </c>
      <c r="AM32">
        <f t="shared" si="3"/>
        <v>1</v>
      </c>
      <c r="AN32">
        <v>1</v>
      </c>
      <c r="AP32">
        <f t="shared" si="5"/>
        <v>1</v>
      </c>
      <c r="AQ32">
        <f t="shared" si="6"/>
        <v>1</v>
      </c>
      <c r="AS32">
        <f t="shared" si="7"/>
        <v>4</v>
      </c>
      <c r="AT32">
        <f t="shared" si="8"/>
        <v>4</v>
      </c>
      <c r="AU32">
        <f t="shared" si="9"/>
        <v>5</v>
      </c>
      <c r="AV32">
        <f t="shared" si="10"/>
        <v>4</v>
      </c>
      <c r="AW32">
        <f t="shared" si="11"/>
        <v>3</v>
      </c>
      <c r="AX32">
        <f t="shared" si="12"/>
        <v>4</v>
      </c>
      <c r="AY32">
        <f t="shared" si="13"/>
        <v>24</v>
      </c>
      <c r="BA32">
        <f t="shared" si="14"/>
        <v>3</v>
      </c>
      <c r="BB32">
        <f t="shared" si="15"/>
        <v>4</v>
      </c>
      <c r="BC32">
        <f t="shared" si="16"/>
        <v>3</v>
      </c>
      <c r="BD32">
        <f t="shared" si="17"/>
        <v>4</v>
      </c>
      <c r="BE32">
        <f t="shared" si="18"/>
        <v>3</v>
      </c>
      <c r="BF32">
        <f t="shared" si="19"/>
        <v>4</v>
      </c>
      <c r="BG32">
        <f t="shared" si="20"/>
        <v>21</v>
      </c>
      <c r="BI32">
        <f>IF(Y32="STS",1,IF(Y32="TS",2,IF(Y32="N",3,IF(Y32="ST",4,IF(Y32="SS",5,0)))))</f>
        <v>4</v>
      </c>
      <c r="BJ32">
        <f t="shared" si="21"/>
        <v>4</v>
      </c>
      <c r="BK32">
        <f t="shared" si="22"/>
        <v>4</v>
      </c>
      <c r="BL32">
        <f t="shared" si="23"/>
        <v>4</v>
      </c>
      <c r="BM32">
        <f t="shared" si="24"/>
        <v>3</v>
      </c>
      <c r="BN32">
        <f t="shared" si="25"/>
        <v>4</v>
      </c>
      <c r="BO32">
        <f t="shared" si="26"/>
        <v>23</v>
      </c>
      <c r="BQ32">
        <f t="shared" si="27"/>
        <v>4</v>
      </c>
      <c r="BR32">
        <f t="shared" si="28"/>
        <v>4</v>
      </c>
      <c r="BS32">
        <f t="shared" si="29"/>
        <v>4</v>
      </c>
      <c r="BT32">
        <f t="shared" si="30"/>
        <v>4</v>
      </c>
      <c r="BU32">
        <f t="shared" si="31"/>
        <v>4</v>
      </c>
      <c r="BV32">
        <f t="shared" si="32"/>
        <v>4</v>
      </c>
      <c r="BW32">
        <f t="shared" si="33"/>
        <v>24</v>
      </c>
    </row>
    <row r="33" spans="1:75" ht="26.5" thickBot="1" x14ac:dyDescent="0.4">
      <c r="A33" s="4">
        <v>45572.000659722224</v>
      </c>
      <c r="B33" s="10" t="s">
        <v>101</v>
      </c>
      <c r="C33" s="10" t="s">
        <v>102</v>
      </c>
      <c r="E33" s="20" t="s">
        <v>33</v>
      </c>
      <c r="F33" s="10" t="s">
        <v>42</v>
      </c>
      <c r="H33" s="20" t="s">
        <v>35</v>
      </c>
      <c r="I33" s="10" t="s">
        <v>35</v>
      </c>
      <c r="K33" s="20" t="s">
        <v>36</v>
      </c>
      <c r="L33" s="10" t="s">
        <v>36</v>
      </c>
      <c r="M33" s="10" t="s">
        <v>36</v>
      </c>
      <c r="N33" s="10" t="s">
        <v>36</v>
      </c>
      <c r="O33" s="10" t="s">
        <v>36</v>
      </c>
      <c r="P33" s="10" t="s">
        <v>36</v>
      </c>
      <c r="R33" s="20" t="s">
        <v>36</v>
      </c>
      <c r="S33" s="10" t="s">
        <v>36</v>
      </c>
      <c r="T33" s="10" t="s">
        <v>36</v>
      </c>
      <c r="U33" s="10" t="s">
        <v>36</v>
      </c>
      <c r="V33" s="10" t="s">
        <v>36</v>
      </c>
      <c r="W33" s="10" t="s">
        <v>36</v>
      </c>
      <c r="Y33" s="20" t="s">
        <v>36</v>
      </c>
      <c r="Z33" s="10" t="s">
        <v>36</v>
      </c>
      <c r="AA33" s="10" t="s">
        <v>36</v>
      </c>
      <c r="AB33" s="10" t="s">
        <v>36</v>
      </c>
      <c r="AC33" s="10" t="s">
        <v>36</v>
      </c>
      <c r="AD33" s="10" t="s">
        <v>36</v>
      </c>
      <c r="AF33" s="20" t="s">
        <v>36</v>
      </c>
      <c r="AG33" s="10" t="s">
        <v>36</v>
      </c>
      <c r="AH33" s="10" t="s">
        <v>36</v>
      </c>
      <c r="AI33" s="10" t="s">
        <v>36</v>
      </c>
      <c r="AJ33" s="10" t="s">
        <v>36</v>
      </c>
      <c r="AK33" s="11" t="s">
        <v>36</v>
      </c>
      <c r="AL33" s="10" t="s">
        <v>42</v>
      </c>
      <c r="AM33">
        <f t="shared" si="3"/>
        <v>2</v>
      </c>
      <c r="AN33">
        <v>1</v>
      </c>
      <c r="AP33">
        <f t="shared" si="5"/>
        <v>1</v>
      </c>
      <c r="AQ33">
        <f t="shared" si="6"/>
        <v>1</v>
      </c>
      <c r="AS33">
        <f t="shared" si="7"/>
        <v>5</v>
      </c>
      <c r="AT33">
        <f t="shared" si="8"/>
        <v>5</v>
      </c>
      <c r="AU33">
        <f t="shared" si="9"/>
        <v>5</v>
      </c>
      <c r="AV33">
        <f t="shared" si="10"/>
        <v>5</v>
      </c>
      <c r="AW33">
        <f t="shared" si="11"/>
        <v>5</v>
      </c>
      <c r="AX33">
        <f t="shared" si="12"/>
        <v>5</v>
      </c>
      <c r="AY33">
        <f t="shared" si="13"/>
        <v>30</v>
      </c>
      <c r="BA33">
        <f t="shared" si="14"/>
        <v>5</v>
      </c>
      <c r="BB33">
        <f t="shared" si="15"/>
        <v>5</v>
      </c>
      <c r="BC33">
        <f t="shared" si="16"/>
        <v>5</v>
      </c>
      <c r="BD33">
        <f t="shared" si="17"/>
        <v>5</v>
      </c>
      <c r="BE33">
        <f t="shared" si="18"/>
        <v>5</v>
      </c>
      <c r="BF33">
        <f t="shared" si="19"/>
        <v>5</v>
      </c>
      <c r="BG33">
        <f t="shared" si="20"/>
        <v>30</v>
      </c>
      <c r="BI33">
        <f>IF(Y33="STS",1,IF(Y33="TS",2,IF(Y33="N",3,IF(Y33="ST",4,IF(Y33="SS",5,0)))))</f>
        <v>5</v>
      </c>
      <c r="BJ33">
        <f t="shared" si="21"/>
        <v>5</v>
      </c>
      <c r="BK33">
        <f t="shared" si="22"/>
        <v>5</v>
      </c>
      <c r="BL33">
        <f t="shared" si="23"/>
        <v>5</v>
      </c>
      <c r="BM33">
        <f t="shared" si="24"/>
        <v>5</v>
      </c>
      <c r="BN33">
        <f t="shared" si="25"/>
        <v>5</v>
      </c>
      <c r="BO33">
        <f t="shared" si="26"/>
        <v>30</v>
      </c>
      <c r="BQ33">
        <f t="shared" si="27"/>
        <v>5</v>
      </c>
      <c r="BR33">
        <f t="shared" si="28"/>
        <v>5</v>
      </c>
      <c r="BS33">
        <f t="shared" si="29"/>
        <v>5</v>
      </c>
      <c r="BT33">
        <f t="shared" si="30"/>
        <v>5</v>
      </c>
      <c r="BU33">
        <f t="shared" si="31"/>
        <v>5</v>
      </c>
      <c r="BV33">
        <f t="shared" si="32"/>
        <v>5</v>
      </c>
      <c r="BW33">
        <f t="shared" si="33"/>
        <v>30</v>
      </c>
    </row>
    <row r="34" spans="1:75" ht="26.5" thickBot="1" x14ac:dyDescent="0.4">
      <c r="A34" s="7">
        <v>45572.417349537034</v>
      </c>
      <c r="B34" s="8" t="s">
        <v>103</v>
      </c>
      <c r="C34" s="8" t="s">
        <v>104</v>
      </c>
      <c r="E34" s="19" t="s">
        <v>39</v>
      </c>
      <c r="F34" s="8" t="s">
        <v>42</v>
      </c>
      <c r="H34" s="19" t="s">
        <v>35</v>
      </c>
      <c r="I34" s="8" t="s">
        <v>35</v>
      </c>
      <c r="K34" s="19" t="s">
        <v>36</v>
      </c>
      <c r="L34" s="8" t="s">
        <v>36</v>
      </c>
      <c r="M34" s="8" t="s">
        <v>36</v>
      </c>
      <c r="N34" s="8" t="s">
        <v>36</v>
      </c>
      <c r="O34" s="8" t="s">
        <v>36</v>
      </c>
      <c r="P34" s="8" t="s">
        <v>36</v>
      </c>
      <c r="R34" s="19" t="s">
        <v>36</v>
      </c>
      <c r="S34" s="8" t="s">
        <v>36</v>
      </c>
      <c r="T34" s="8" t="s">
        <v>36</v>
      </c>
      <c r="U34" s="8" t="s">
        <v>36</v>
      </c>
      <c r="V34" s="8" t="s">
        <v>36</v>
      </c>
      <c r="W34" s="8" t="s">
        <v>36</v>
      </c>
      <c r="Y34" s="19" t="s">
        <v>36</v>
      </c>
      <c r="Z34" s="8" t="s">
        <v>36</v>
      </c>
      <c r="AA34" s="8" t="s">
        <v>36</v>
      </c>
      <c r="AB34" s="8" t="s">
        <v>36</v>
      </c>
      <c r="AC34" s="8" t="s">
        <v>36</v>
      </c>
      <c r="AD34" s="8" t="s">
        <v>36</v>
      </c>
      <c r="AF34" s="19" t="s">
        <v>36</v>
      </c>
      <c r="AG34" s="8" t="s">
        <v>36</v>
      </c>
      <c r="AH34" s="8" t="s">
        <v>36</v>
      </c>
      <c r="AI34" s="8" t="s">
        <v>36</v>
      </c>
      <c r="AJ34" s="8" t="s">
        <v>36</v>
      </c>
      <c r="AK34" s="9" t="s">
        <v>36</v>
      </c>
      <c r="AL34" s="8" t="s">
        <v>42</v>
      </c>
      <c r="AM34">
        <f t="shared" si="3"/>
        <v>1</v>
      </c>
      <c r="AN34">
        <v>1</v>
      </c>
      <c r="AP34">
        <f t="shared" si="5"/>
        <v>1</v>
      </c>
      <c r="AQ34">
        <f t="shared" si="6"/>
        <v>1</v>
      </c>
      <c r="AS34">
        <f t="shared" si="7"/>
        <v>5</v>
      </c>
      <c r="AT34">
        <f t="shared" si="8"/>
        <v>5</v>
      </c>
      <c r="AU34">
        <f t="shared" si="9"/>
        <v>5</v>
      </c>
      <c r="AV34">
        <f t="shared" si="10"/>
        <v>5</v>
      </c>
      <c r="AW34">
        <f t="shared" si="11"/>
        <v>5</v>
      </c>
      <c r="AX34">
        <f t="shared" si="12"/>
        <v>5</v>
      </c>
      <c r="AY34">
        <f t="shared" si="13"/>
        <v>30</v>
      </c>
      <c r="BA34">
        <f t="shared" si="14"/>
        <v>5</v>
      </c>
      <c r="BB34">
        <f t="shared" si="15"/>
        <v>5</v>
      </c>
      <c r="BC34">
        <f t="shared" si="16"/>
        <v>5</v>
      </c>
      <c r="BD34">
        <f t="shared" si="17"/>
        <v>5</v>
      </c>
      <c r="BE34">
        <f t="shared" si="18"/>
        <v>5</v>
      </c>
      <c r="BF34">
        <f t="shared" si="19"/>
        <v>5</v>
      </c>
      <c r="BG34">
        <f t="shared" si="20"/>
        <v>30</v>
      </c>
      <c r="BI34">
        <f>IF(Y34="STS",1,IF(Y34="TS",2,IF(Y34="N",3,IF(Y34="ST",4,IF(Y34="SS",5,0)))))</f>
        <v>5</v>
      </c>
      <c r="BJ34">
        <f t="shared" si="21"/>
        <v>5</v>
      </c>
      <c r="BK34">
        <f t="shared" si="22"/>
        <v>5</v>
      </c>
      <c r="BL34">
        <f t="shared" si="23"/>
        <v>5</v>
      </c>
      <c r="BM34">
        <f t="shared" si="24"/>
        <v>5</v>
      </c>
      <c r="BN34">
        <f t="shared" si="25"/>
        <v>5</v>
      </c>
      <c r="BO34">
        <f t="shared" si="26"/>
        <v>30</v>
      </c>
      <c r="BQ34">
        <f t="shared" si="27"/>
        <v>5</v>
      </c>
      <c r="BR34">
        <f t="shared" si="28"/>
        <v>5</v>
      </c>
      <c r="BS34">
        <f t="shared" si="29"/>
        <v>5</v>
      </c>
      <c r="BT34">
        <f t="shared" si="30"/>
        <v>5</v>
      </c>
      <c r="BU34">
        <f t="shared" si="31"/>
        <v>5</v>
      </c>
      <c r="BV34">
        <f t="shared" si="32"/>
        <v>5</v>
      </c>
      <c r="BW34">
        <f t="shared" si="33"/>
        <v>30</v>
      </c>
    </row>
    <row r="35" spans="1:75" ht="26.5" thickBot="1" x14ac:dyDescent="0.4">
      <c r="A35" s="4">
        <v>45572.41982638889</v>
      </c>
      <c r="B35" s="10" t="s">
        <v>105</v>
      </c>
      <c r="C35" s="10" t="s">
        <v>106</v>
      </c>
      <c r="E35" s="20" t="s">
        <v>33</v>
      </c>
      <c r="F35" s="10" t="s">
        <v>42</v>
      </c>
      <c r="H35" s="20" t="s">
        <v>35</v>
      </c>
      <c r="I35" s="10" t="s">
        <v>35</v>
      </c>
      <c r="K35" s="20" t="s">
        <v>36</v>
      </c>
      <c r="L35" s="10" t="s">
        <v>36</v>
      </c>
      <c r="M35" s="10" t="s">
        <v>36</v>
      </c>
      <c r="N35" s="10" t="s">
        <v>36</v>
      </c>
      <c r="O35" s="10" t="s">
        <v>36</v>
      </c>
      <c r="P35" s="10" t="s">
        <v>36</v>
      </c>
      <c r="R35" s="20" t="s">
        <v>36</v>
      </c>
      <c r="S35" s="10" t="s">
        <v>36</v>
      </c>
      <c r="T35" s="10" t="s">
        <v>36</v>
      </c>
      <c r="U35" s="10" t="s">
        <v>36</v>
      </c>
      <c r="V35" s="10" t="s">
        <v>36</v>
      </c>
      <c r="W35" s="10" t="s">
        <v>36</v>
      </c>
      <c r="Y35" s="20" t="s">
        <v>36</v>
      </c>
      <c r="Z35" s="10" t="s">
        <v>36</v>
      </c>
      <c r="AA35" s="10" t="s">
        <v>36</v>
      </c>
      <c r="AB35" s="10" t="s">
        <v>36</v>
      </c>
      <c r="AC35" s="10" t="s">
        <v>36</v>
      </c>
      <c r="AD35" s="10" t="s">
        <v>36</v>
      </c>
      <c r="AF35" s="20" t="s">
        <v>36</v>
      </c>
      <c r="AG35" s="10" t="s">
        <v>36</v>
      </c>
      <c r="AH35" s="10" t="s">
        <v>36</v>
      </c>
      <c r="AI35" s="10" t="s">
        <v>36</v>
      </c>
      <c r="AJ35" s="10" t="s">
        <v>36</v>
      </c>
      <c r="AK35" s="11" t="s">
        <v>36</v>
      </c>
      <c r="AL35" s="10" t="s">
        <v>42</v>
      </c>
      <c r="AM35">
        <f t="shared" si="3"/>
        <v>2</v>
      </c>
      <c r="AN35">
        <v>1</v>
      </c>
      <c r="AP35">
        <f t="shared" si="5"/>
        <v>1</v>
      </c>
      <c r="AQ35">
        <f t="shared" si="6"/>
        <v>1</v>
      </c>
      <c r="AS35">
        <f t="shared" si="7"/>
        <v>5</v>
      </c>
      <c r="AT35">
        <f t="shared" si="8"/>
        <v>5</v>
      </c>
      <c r="AU35">
        <f t="shared" si="9"/>
        <v>5</v>
      </c>
      <c r="AV35">
        <f t="shared" si="10"/>
        <v>5</v>
      </c>
      <c r="AW35">
        <f t="shared" si="11"/>
        <v>5</v>
      </c>
      <c r="AX35">
        <f t="shared" si="12"/>
        <v>5</v>
      </c>
      <c r="AY35">
        <f t="shared" si="13"/>
        <v>30</v>
      </c>
      <c r="BA35">
        <f t="shared" si="14"/>
        <v>5</v>
      </c>
      <c r="BB35">
        <f t="shared" si="15"/>
        <v>5</v>
      </c>
      <c r="BC35">
        <f t="shared" si="16"/>
        <v>5</v>
      </c>
      <c r="BD35">
        <f t="shared" si="17"/>
        <v>5</v>
      </c>
      <c r="BE35">
        <f t="shared" si="18"/>
        <v>5</v>
      </c>
      <c r="BF35">
        <f t="shared" si="19"/>
        <v>5</v>
      </c>
      <c r="BG35">
        <f t="shared" si="20"/>
        <v>30</v>
      </c>
      <c r="BI35">
        <f>IF(Y35="STS",1,IF(Y35="TS",2,IF(Y35="N",3,IF(Y35="ST",4,IF(Y35="SS",5,0)))))</f>
        <v>5</v>
      </c>
      <c r="BJ35">
        <f t="shared" si="21"/>
        <v>5</v>
      </c>
      <c r="BK35">
        <f t="shared" si="22"/>
        <v>5</v>
      </c>
      <c r="BL35">
        <f t="shared" si="23"/>
        <v>5</v>
      </c>
      <c r="BM35">
        <f t="shared" si="24"/>
        <v>5</v>
      </c>
      <c r="BN35">
        <f t="shared" si="25"/>
        <v>5</v>
      </c>
      <c r="BO35">
        <f t="shared" si="26"/>
        <v>30</v>
      </c>
      <c r="BQ35">
        <f t="shared" si="27"/>
        <v>5</v>
      </c>
      <c r="BR35">
        <f t="shared" si="28"/>
        <v>5</v>
      </c>
      <c r="BS35">
        <f t="shared" si="29"/>
        <v>5</v>
      </c>
      <c r="BT35">
        <f t="shared" si="30"/>
        <v>5</v>
      </c>
      <c r="BU35">
        <f t="shared" si="31"/>
        <v>5</v>
      </c>
      <c r="BV35">
        <f t="shared" si="32"/>
        <v>5</v>
      </c>
      <c r="BW35">
        <f t="shared" si="33"/>
        <v>30</v>
      </c>
    </row>
    <row r="36" spans="1:75" ht="26.5" thickBot="1" x14ac:dyDescent="0.4">
      <c r="A36" s="7">
        <v>45572.499224537038</v>
      </c>
      <c r="B36" s="8" t="s">
        <v>107</v>
      </c>
      <c r="C36" s="8" t="s">
        <v>108</v>
      </c>
      <c r="E36" s="19" t="s">
        <v>33</v>
      </c>
      <c r="F36" s="8" t="s">
        <v>42</v>
      </c>
      <c r="H36" s="19" t="s">
        <v>35</v>
      </c>
      <c r="I36" s="8" t="s">
        <v>35</v>
      </c>
      <c r="K36" s="19" t="s">
        <v>36</v>
      </c>
      <c r="L36" s="8" t="s">
        <v>36</v>
      </c>
      <c r="M36" s="8" t="s">
        <v>36</v>
      </c>
      <c r="N36" s="8" t="s">
        <v>36</v>
      </c>
      <c r="O36" s="8" t="s">
        <v>36</v>
      </c>
      <c r="P36" s="8" t="s">
        <v>36</v>
      </c>
      <c r="R36" s="19" t="s">
        <v>36</v>
      </c>
      <c r="S36" s="8" t="s">
        <v>36</v>
      </c>
      <c r="T36" s="8" t="s">
        <v>36</v>
      </c>
      <c r="U36" s="8" t="s">
        <v>36</v>
      </c>
      <c r="V36" s="8" t="s">
        <v>36</v>
      </c>
      <c r="W36" s="8" t="s">
        <v>36</v>
      </c>
      <c r="Y36" s="19" t="s">
        <v>36</v>
      </c>
      <c r="Z36" s="8" t="s">
        <v>36</v>
      </c>
      <c r="AA36" s="8" t="s">
        <v>36</v>
      </c>
      <c r="AB36" s="8" t="s">
        <v>36</v>
      </c>
      <c r="AC36" s="8" t="s">
        <v>36</v>
      </c>
      <c r="AD36" s="8" t="s">
        <v>36</v>
      </c>
      <c r="AF36" s="19" t="s">
        <v>36</v>
      </c>
      <c r="AG36" s="8" t="s">
        <v>36</v>
      </c>
      <c r="AH36" s="8" t="s">
        <v>36</v>
      </c>
      <c r="AI36" s="8" t="s">
        <v>36</v>
      </c>
      <c r="AJ36" s="8" t="s">
        <v>36</v>
      </c>
      <c r="AK36" s="9" t="s">
        <v>36</v>
      </c>
      <c r="AL36" s="8" t="s">
        <v>42</v>
      </c>
      <c r="AM36">
        <f t="shared" si="3"/>
        <v>2</v>
      </c>
      <c r="AN36">
        <v>1</v>
      </c>
      <c r="AP36">
        <f t="shared" si="5"/>
        <v>1</v>
      </c>
      <c r="AQ36">
        <f t="shared" si="6"/>
        <v>1</v>
      </c>
      <c r="AS36">
        <f t="shared" si="7"/>
        <v>5</v>
      </c>
      <c r="AT36">
        <f t="shared" si="8"/>
        <v>5</v>
      </c>
      <c r="AU36">
        <f t="shared" si="9"/>
        <v>5</v>
      </c>
      <c r="AV36">
        <f t="shared" si="10"/>
        <v>5</v>
      </c>
      <c r="AW36">
        <f t="shared" si="11"/>
        <v>5</v>
      </c>
      <c r="AX36">
        <f t="shared" si="12"/>
        <v>5</v>
      </c>
      <c r="AY36">
        <f t="shared" si="13"/>
        <v>30</v>
      </c>
      <c r="BA36">
        <f t="shared" si="14"/>
        <v>5</v>
      </c>
      <c r="BB36">
        <f t="shared" si="15"/>
        <v>5</v>
      </c>
      <c r="BC36">
        <f t="shared" si="16"/>
        <v>5</v>
      </c>
      <c r="BD36">
        <f t="shared" si="17"/>
        <v>5</v>
      </c>
      <c r="BE36">
        <f t="shared" si="18"/>
        <v>5</v>
      </c>
      <c r="BF36">
        <f t="shared" si="19"/>
        <v>5</v>
      </c>
      <c r="BG36">
        <f t="shared" si="20"/>
        <v>30</v>
      </c>
      <c r="BI36">
        <f t="shared" ref="BI36:BI62" si="39">IF(Y36="STS",1,IF(Y36="TS",2,IF(Y36="N",3,IF(Y36="ST",4,IF(Y36="SS",5,0)))))</f>
        <v>5</v>
      </c>
      <c r="BJ36">
        <f t="shared" si="21"/>
        <v>5</v>
      </c>
      <c r="BK36">
        <f t="shared" si="22"/>
        <v>5</v>
      </c>
      <c r="BL36">
        <f t="shared" si="23"/>
        <v>5</v>
      </c>
      <c r="BM36">
        <f t="shared" si="24"/>
        <v>5</v>
      </c>
      <c r="BN36">
        <f t="shared" si="25"/>
        <v>5</v>
      </c>
      <c r="BO36">
        <f t="shared" si="26"/>
        <v>30</v>
      </c>
      <c r="BQ36">
        <f t="shared" si="27"/>
        <v>5</v>
      </c>
      <c r="BR36">
        <f t="shared" si="28"/>
        <v>5</v>
      </c>
      <c r="BS36">
        <f t="shared" si="29"/>
        <v>5</v>
      </c>
      <c r="BT36">
        <f t="shared" si="30"/>
        <v>5</v>
      </c>
      <c r="BU36">
        <f t="shared" si="31"/>
        <v>5</v>
      </c>
      <c r="BV36">
        <f t="shared" si="32"/>
        <v>5</v>
      </c>
      <c r="BW36">
        <f t="shared" si="33"/>
        <v>30</v>
      </c>
    </row>
    <row r="37" spans="1:75" ht="26.5" thickBot="1" x14ac:dyDescent="0.4">
      <c r="A37" s="4">
        <v>45572.525347222225</v>
      </c>
      <c r="B37" s="10" t="s">
        <v>109</v>
      </c>
      <c r="C37" s="10" t="s">
        <v>110</v>
      </c>
      <c r="E37" s="20" t="s">
        <v>33</v>
      </c>
      <c r="F37" s="10" t="s">
        <v>42</v>
      </c>
      <c r="H37" s="20" t="s">
        <v>35</v>
      </c>
      <c r="I37" s="10" t="s">
        <v>35</v>
      </c>
      <c r="K37" s="20" t="s">
        <v>45</v>
      </c>
      <c r="L37" s="10" t="s">
        <v>45</v>
      </c>
      <c r="M37" s="10" t="s">
        <v>45</v>
      </c>
      <c r="N37" s="10" t="s">
        <v>36</v>
      </c>
      <c r="O37" s="10" t="s">
        <v>36</v>
      </c>
      <c r="P37" s="10" t="s">
        <v>45</v>
      </c>
      <c r="R37" s="20" t="s">
        <v>36</v>
      </c>
      <c r="S37" s="10" t="s">
        <v>45</v>
      </c>
      <c r="T37" s="10" t="s">
        <v>45</v>
      </c>
      <c r="U37" s="10" t="s">
        <v>45</v>
      </c>
      <c r="V37" s="10" t="s">
        <v>45</v>
      </c>
      <c r="W37" s="10" t="s">
        <v>45</v>
      </c>
      <c r="Y37" s="20" t="s">
        <v>45</v>
      </c>
      <c r="Z37" s="10" t="s">
        <v>36</v>
      </c>
      <c r="AA37" s="10" t="s">
        <v>36</v>
      </c>
      <c r="AB37" s="10" t="s">
        <v>36</v>
      </c>
      <c r="AC37" s="10" t="s">
        <v>45</v>
      </c>
      <c r="AD37" s="10" t="s">
        <v>45</v>
      </c>
      <c r="AF37" s="20" t="s">
        <v>45</v>
      </c>
      <c r="AG37" s="10" t="s">
        <v>36</v>
      </c>
      <c r="AH37" s="10" t="s">
        <v>36</v>
      </c>
      <c r="AI37" s="10" t="s">
        <v>45</v>
      </c>
      <c r="AJ37" s="10" t="s">
        <v>45</v>
      </c>
      <c r="AK37" s="11" t="s">
        <v>45</v>
      </c>
      <c r="AL37" s="10" t="s">
        <v>42</v>
      </c>
      <c r="AM37">
        <f t="shared" si="3"/>
        <v>2</v>
      </c>
      <c r="AN37">
        <v>1</v>
      </c>
      <c r="AP37">
        <f t="shared" si="5"/>
        <v>1</v>
      </c>
      <c r="AQ37">
        <f t="shared" si="6"/>
        <v>1</v>
      </c>
      <c r="AS37">
        <f t="shared" si="7"/>
        <v>4</v>
      </c>
      <c r="AT37">
        <f t="shared" si="8"/>
        <v>4</v>
      </c>
      <c r="AU37">
        <f t="shared" si="9"/>
        <v>4</v>
      </c>
      <c r="AV37">
        <f t="shared" si="10"/>
        <v>5</v>
      </c>
      <c r="AW37">
        <f t="shared" si="11"/>
        <v>5</v>
      </c>
      <c r="AX37">
        <f t="shared" si="12"/>
        <v>4</v>
      </c>
      <c r="AY37">
        <f t="shared" si="13"/>
        <v>26</v>
      </c>
      <c r="BA37">
        <f t="shared" si="14"/>
        <v>5</v>
      </c>
      <c r="BB37">
        <f t="shared" si="15"/>
        <v>4</v>
      </c>
      <c r="BC37">
        <f t="shared" si="16"/>
        <v>4</v>
      </c>
      <c r="BD37">
        <f t="shared" si="17"/>
        <v>4</v>
      </c>
      <c r="BE37">
        <f t="shared" si="18"/>
        <v>4</v>
      </c>
      <c r="BF37">
        <f t="shared" si="19"/>
        <v>4</v>
      </c>
      <c r="BG37">
        <f t="shared" si="20"/>
        <v>25</v>
      </c>
      <c r="BI37">
        <f t="shared" si="39"/>
        <v>4</v>
      </c>
      <c r="BJ37">
        <f t="shared" si="21"/>
        <v>5</v>
      </c>
      <c r="BK37">
        <f t="shared" si="22"/>
        <v>5</v>
      </c>
      <c r="BL37">
        <f t="shared" si="23"/>
        <v>5</v>
      </c>
      <c r="BM37">
        <f t="shared" si="24"/>
        <v>4</v>
      </c>
      <c r="BN37">
        <f t="shared" si="25"/>
        <v>4</v>
      </c>
      <c r="BO37">
        <f t="shared" si="26"/>
        <v>27</v>
      </c>
      <c r="BQ37">
        <f t="shared" si="27"/>
        <v>4</v>
      </c>
      <c r="BR37">
        <f t="shared" si="28"/>
        <v>5</v>
      </c>
      <c r="BS37">
        <f t="shared" si="29"/>
        <v>5</v>
      </c>
      <c r="BT37">
        <f t="shared" si="30"/>
        <v>4</v>
      </c>
      <c r="BU37">
        <f t="shared" si="31"/>
        <v>4</v>
      </c>
      <c r="BV37">
        <f t="shared" si="32"/>
        <v>4</v>
      </c>
      <c r="BW37">
        <f t="shared" si="33"/>
        <v>26</v>
      </c>
    </row>
    <row r="38" spans="1:75" ht="39.5" thickBot="1" x14ac:dyDescent="0.4">
      <c r="A38" s="7">
        <v>45572.794918981483</v>
      </c>
      <c r="B38" s="8" t="s">
        <v>111</v>
      </c>
      <c r="C38" s="8" t="s">
        <v>112</v>
      </c>
      <c r="E38" s="19" t="s">
        <v>39</v>
      </c>
      <c r="F38" s="8" t="s">
        <v>42</v>
      </c>
      <c r="H38" s="19" t="s">
        <v>35</v>
      </c>
      <c r="I38" s="8" t="s">
        <v>35</v>
      </c>
      <c r="K38" s="19" t="s">
        <v>36</v>
      </c>
      <c r="L38" s="8" t="s">
        <v>36</v>
      </c>
      <c r="M38" s="8" t="s">
        <v>36</v>
      </c>
      <c r="N38" s="8" t="s">
        <v>36</v>
      </c>
      <c r="O38" s="8" t="s">
        <v>36</v>
      </c>
      <c r="P38" s="8" t="s">
        <v>45</v>
      </c>
      <c r="R38" s="19" t="s">
        <v>36</v>
      </c>
      <c r="S38" s="8" t="s">
        <v>36</v>
      </c>
      <c r="T38" s="8" t="s">
        <v>36</v>
      </c>
      <c r="U38" s="8" t="s">
        <v>36</v>
      </c>
      <c r="V38" s="8" t="s">
        <v>36</v>
      </c>
      <c r="W38" s="8" t="s">
        <v>36</v>
      </c>
      <c r="Y38" s="19" t="s">
        <v>36</v>
      </c>
      <c r="Z38" s="8" t="s">
        <v>36</v>
      </c>
      <c r="AA38" s="8" t="s">
        <v>36</v>
      </c>
      <c r="AB38" s="8" t="s">
        <v>36</v>
      </c>
      <c r="AC38" s="8" t="s">
        <v>36</v>
      </c>
      <c r="AD38" s="8" t="s">
        <v>36</v>
      </c>
      <c r="AF38" s="19" t="s">
        <v>36</v>
      </c>
      <c r="AG38" s="8" t="s">
        <v>36</v>
      </c>
      <c r="AH38" s="8" t="s">
        <v>36</v>
      </c>
      <c r="AI38" s="8" t="s">
        <v>36</v>
      </c>
      <c r="AJ38" s="8" t="s">
        <v>36</v>
      </c>
      <c r="AK38" s="9" t="s">
        <v>36</v>
      </c>
      <c r="AL38" s="8" t="s">
        <v>42</v>
      </c>
      <c r="AM38">
        <f t="shared" si="3"/>
        <v>1</v>
      </c>
      <c r="AN38">
        <v>1</v>
      </c>
      <c r="AP38">
        <f t="shared" si="5"/>
        <v>1</v>
      </c>
      <c r="AQ38">
        <f t="shared" si="6"/>
        <v>1</v>
      </c>
      <c r="AS38">
        <f t="shared" si="7"/>
        <v>5</v>
      </c>
      <c r="AT38">
        <f t="shared" si="8"/>
        <v>5</v>
      </c>
      <c r="AU38">
        <f t="shared" si="9"/>
        <v>5</v>
      </c>
      <c r="AV38">
        <f t="shared" si="10"/>
        <v>5</v>
      </c>
      <c r="AW38">
        <f t="shared" si="11"/>
        <v>5</v>
      </c>
      <c r="AX38">
        <f t="shared" si="12"/>
        <v>4</v>
      </c>
      <c r="AY38">
        <f t="shared" si="13"/>
        <v>29</v>
      </c>
      <c r="BA38">
        <f t="shared" si="14"/>
        <v>5</v>
      </c>
      <c r="BB38">
        <f t="shared" si="15"/>
        <v>5</v>
      </c>
      <c r="BC38">
        <f t="shared" si="16"/>
        <v>5</v>
      </c>
      <c r="BD38">
        <f t="shared" si="17"/>
        <v>5</v>
      </c>
      <c r="BE38">
        <f t="shared" si="18"/>
        <v>5</v>
      </c>
      <c r="BF38">
        <f t="shared" si="19"/>
        <v>5</v>
      </c>
      <c r="BG38">
        <f t="shared" si="20"/>
        <v>30</v>
      </c>
      <c r="BI38">
        <f t="shared" si="39"/>
        <v>5</v>
      </c>
      <c r="BJ38">
        <f t="shared" si="21"/>
        <v>5</v>
      </c>
      <c r="BK38">
        <f t="shared" si="22"/>
        <v>5</v>
      </c>
      <c r="BL38">
        <f t="shared" si="23"/>
        <v>5</v>
      </c>
      <c r="BM38">
        <f t="shared" si="24"/>
        <v>5</v>
      </c>
      <c r="BN38">
        <f t="shared" si="25"/>
        <v>5</v>
      </c>
      <c r="BO38">
        <f t="shared" si="26"/>
        <v>30</v>
      </c>
      <c r="BQ38">
        <f t="shared" si="27"/>
        <v>5</v>
      </c>
      <c r="BR38">
        <f t="shared" si="28"/>
        <v>5</v>
      </c>
      <c r="BS38">
        <f t="shared" si="29"/>
        <v>5</v>
      </c>
      <c r="BT38">
        <f t="shared" si="30"/>
        <v>5</v>
      </c>
      <c r="BU38">
        <f t="shared" si="31"/>
        <v>5</v>
      </c>
      <c r="BV38">
        <f t="shared" si="32"/>
        <v>5</v>
      </c>
      <c r="BW38">
        <f t="shared" si="33"/>
        <v>30</v>
      </c>
    </row>
    <row r="39" spans="1:75" ht="26.5" thickBot="1" x14ac:dyDescent="0.4">
      <c r="A39" s="4">
        <v>45572.850347222222</v>
      </c>
      <c r="B39" s="10" t="s">
        <v>113</v>
      </c>
      <c r="C39" s="10" t="s">
        <v>114</v>
      </c>
      <c r="E39" s="20" t="s">
        <v>33</v>
      </c>
      <c r="F39" s="10" t="s">
        <v>42</v>
      </c>
      <c r="H39" s="20" t="s">
        <v>35</v>
      </c>
      <c r="I39" s="10" t="s">
        <v>35</v>
      </c>
      <c r="K39" s="20" t="s">
        <v>36</v>
      </c>
      <c r="L39" s="10" t="s">
        <v>36</v>
      </c>
      <c r="M39" s="10" t="s">
        <v>36</v>
      </c>
      <c r="N39" s="10" t="s">
        <v>36</v>
      </c>
      <c r="O39" s="10" t="s">
        <v>36</v>
      </c>
      <c r="P39" s="10" t="s">
        <v>36</v>
      </c>
      <c r="R39" s="20" t="s">
        <v>36</v>
      </c>
      <c r="S39" s="10" t="s">
        <v>36</v>
      </c>
      <c r="T39" s="10" t="s">
        <v>36</v>
      </c>
      <c r="U39" s="10" t="s">
        <v>36</v>
      </c>
      <c r="V39" s="10" t="s">
        <v>36</v>
      </c>
      <c r="W39" s="10" t="s">
        <v>36</v>
      </c>
      <c r="Y39" s="20" t="s">
        <v>36</v>
      </c>
      <c r="Z39" s="10" t="s">
        <v>36</v>
      </c>
      <c r="AA39" s="10" t="s">
        <v>36</v>
      </c>
      <c r="AB39" s="10" t="s">
        <v>36</v>
      </c>
      <c r="AC39" s="10" t="s">
        <v>36</v>
      </c>
      <c r="AD39" s="10" t="s">
        <v>36</v>
      </c>
      <c r="AF39" s="20" t="s">
        <v>36</v>
      </c>
      <c r="AG39" s="10" t="s">
        <v>36</v>
      </c>
      <c r="AH39" s="10" t="s">
        <v>36</v>
      </c>
      <c r="AI39" s="10" t="s">
        <v>36</v>
      </c>
      <c r="AJ39" s="10" t="s">
        <v>36</v>
      </c>
      <c r="AK39" s="11" t="s">
        <v>36</v>
      </c>
      <c r="AL39" s="10" t="s">
        <v>42</v>
      </c>
      <c r="AM39">
        <f t="shared" si="3"/>
        <v>2</v>
      </c>
      <c r="AN39">
        <v>1</v>
      </c>
      <c r="AP39">
        <f t="shared" si="5"/>
        <v>1</v>
      </c>
      <c r="AQ39">
        <f t="shared" si="6"/>
        <v>1</v>
      </c>
      <c r="AS39">
        <f t="shared" si="7"/>
        <v>5</v>
      </c>
      <c r="AT39">
        <f t="shared" si="8"/>
        <v>5</v>
      </c>
      <c r="AU39">
        <f t="shared" si="9"/>
        <v>5</v>
      </c>
      <c r="AV39">
        <f t="shared" si="10"/>
        <v>5</v>
      </c>
      <c r="AW39">
        <f t="shared" si="11"/>
        <v>5</v>
      </c>
      <c r="AX39">
        <f t="shared" si="12"/>
        <v>5</v>
      </c>
      <c r="AY39">
        <f t="shared" si="13"/>
        <v>30</v>
      </c>
      <c r="BA39">
        <f t="shared" si="14"/>
        <v>5</v>
      </c>
      <c r="BB39">
        <f t="shared" si="15"/>
        <v>5</v>
      </c>
      <c r="BC39">
        <f t="shared" si="16"/>
        <v>5</v>
      </c>
      <c r="BD39">
        <f t="shared" si="17"/>
        <v>5</v>
      </c>
      <c r="BE39">
        <f t="shared" si="18"/>
        <v>5</v>
      </c>
      <c r="BF39">
        <f t="shared" si="19"/>
        <v>5</v>
      </c>
      <c r="BG39">
        <f t="shared" si="20"/>
        <v>30</v>
      </c>
      <c r="BI39">
        <f t="shared" si="39"/>
        <v>5</v>
      </c>
      <c r="BJ39">
        <f t="shared" si="21"/>
        <v>5</v>
      </c>
      <c r="BK39">
        <f t="shared" si="22"/>
        <v>5</v>
      </c>
      <c r="BL39">
        <f t="shared" si="23"/>
        <v>5</v>
      </c>
      <c r="BM39">
        <f t="shared" si="24"/>
        <v>5</v>
      </c>
      <c r="BN39">
        <f t="shared" si="25"/>
        <v>5</v>
      </c>
      <c r="BO39">
        <f t="shared" si="26"/>
        <v>30</v>
      </c>
      <c r="BQ39">
        <f t="shared" si="27"/>
        <v>5</v>
      </c>
      <c r="BR39">
        <f t="shared" si="28"/>
        <v>5</v>
      </c>
      <c r="BS39">
        <f t="shared" si="29"/>
        <v>5</v>
      </c>
      <c r="BT39">
        <f t="shared" si="30"/>
        <v>5</v>
      </c>
      <c r="BU39">
        <f t="shared" si="31"/>
        <v>5</v>
      </c>
      <c r="BV39">
        <f t="shared" si="32"/>
        <v>5</v>
      </c>
      <c r="BW39">
        <f t="shared" si="33"/>
        <v>30</v>
      </c>
    </row>
    <row r="40" spans="1:75" ht="26.5" thickBot="1" x14ac:dyDescent="0.4">
      <c r="A40" s="7">
        <v>45573.731608796297</v>
      </c>
      <c r="B40" s="8" t="s">
        <v>115</v>
      </c>
      <c r="C40" s="8" t="s">
        <v>116</v>
      </c>
      <c r="E40" s="19" t="s">
        <v>33</v>
      </c>
      <c r="F40" s="8" t="s">
        <v>42</v>
      </c>
      <c r="H40" s="19" t="s">
        <v>35</v>
      </c>
      <c r="I40" s="8" t="s">
        <v>35</v>
      </c>
      <c r="K40" s="19" t="s">
        <v>36</v>
      </c>
      <c r="L40" s="8" t="s">
        <v>36</v>
      </c>
      <c r="M40" s="8" t="s">
        <v>36</v>
      </c>
      <c r="N40" s="8" t="s">
        <v>36</v>
      </c>
      <c r="O40" s="8" t="s">
        <v>36</v>
      </c>
      <c r="P40" s="8" t="s">
        <v>36</v>
      </c>
      <c r="R40" s="19" t="s">
        <v>36</v>
      </c>
      <c r="S40" s="8" t="s">
        <v>36</v>
      </c>
      <c r="T40" s="8" t="s">
        <v>36</v>
      </c>
      <c r="U40" s="8" t="s">
        <v>36</v>
      </c>
      <c r="V40" s="8" t="s">
        <v>36</v>
      </c>
      <c r="W40" s="8" t="s">
        <v>36</v>
      </c>
      <c r="Y40" s="19" t="s">
        <v>36</v>
      </c>
      <c r="Z40" s="8" t="s">
        <v>36</v>
      </c>
      <c r="AA40" s="8" t="s">
        <v>36</v>
      </c>
      <c r="AB40" s="8" t="s">
        <v>36</v>
      </c>
      <c r="AC40" s="8" t="s">
        <v>36</v>
      </c>
      <c r="AD40" s="8" t="s">
        <v>36</v>
      </c>
      <c r="AF40" s="19" t="s">
        <v>36</v>
      </c>
      <c r="AG40" s="8" t="s">
        <v>36</v>
      </c>
      <c r="AH40" s="8" t="s">
        <v>36</v>
      </c>
      <c r="AI40" s="8" t="s">
        <v>36</v>
      </c>
      <c r="AJ40" s="8" t="s">
        <v>36</v>
      </c>
      <c r="AK40" s="9" t="s">
        <v>36</v>
      </c>
      <c r="AL40" s="8" t="s">
        <v>42</v>
      </c>
      <c r="AM40">
        <f t="shared" si="3"/>
        <v>2</v>
      </c>
      <c r="AN40">
        <v>1</v>
      </c>
      <c r="AP40">
        <f t="shared" si="5"/>
        <v>1</v>
      </c>
      <c r="AQ40">
        <f t="shared" si="6"/>
        <v>1</v>
      </c>
      <c r="AS40">
        <f t="shared" si="7"/>
        <v>5</v>
      </c>
      <c r="AT40">
        <f t="shared" si="8"/>
        <v>5</v>
      </c>
      <c r="AU40">
        <f t="shared" si="9"/>
        <v>5</v>
      </c>
      <c r="AV40">
        <f t="shared" si="10"/>
        <v>5</v>
      </c>
      <c r="AW40">
        <f t="shared" si="11"/>
        <v>5</v>
      </c>
      <c r="AX40">
        <f t="shared" si="12"/>
        <v>5</v>
      </c>
      <c r="AY40">
        <f t="shared" si="13"/>
        <v>30</v>
      </c>
      <c r="BA40">
        <f t="shared" si="14"/>
        <v>5</v>
      </c>
      <c r="BB40">
        <f t="shared" si="15"/>
        <v>5</v>
      </c>
      <c r="BC40">
        <f t="shared" si="16"/>
        <v>5</v>
      </c>
      <c r="BD40">
        <f t="shared" si="17"/>
        <v>5</v>
      </c>
      <c r="BE40">
        <f t="shared" si="18"/>
        <v>5</v>
      </c>
      <c r="BF40">
        <f t="shared" si="19"/>
        <v>5</v>
      </c>
      <c r="BG40">
        <f t="shared" si="20"/>
        <v>30</v>
      </c>
      <c r="BI40">
        <f t="shared" si="39"/>
        <v>5</v>
      </c>
      <c r="BJ40">
        <f t="shared" si="21"/>
        <v>5</v>
      </c>
      <c r="BK40">
        <f t="shared" si="22"/>
        <v>5</v>
      </c>
      <c r="BL40">
        <f t="shared" si="23"/>
        <v>5</v>
      </c>
      <c r="BM40">
        <f t="shared" si="24"/>
        <v>5</v>
      </c>
      <c r="BN40">
        <f t="shared" si="25"/>
        <v>5</v>
      </c>
      <c r="BO40">
        <f t="shared" si="26"/>
        <v>30</v>
      </c>
      <c r="BQ40">
        <f t="shared" si="27"/>
        <v>5</v>
      </c>
      <c r="BR40">
        <f t="shared" si="28"/>
        <v>5</v>
      </c>
      <c r="BS40">
        <f t="shared" si="29"/>
        <v>5</v>
      </c>
      <c r="BT40">
        <f t="shared" si="30"/>
        <v>5</v>
      </c>
      <c r="BU40">
        <f t="shared" si="31"/>
        <v>5</v>
      </c>
      <c r="BV40">
        <f t="shared" si="32"/>
        <v>5</v>
      </c>
      <c r="BW40">
        <f t="shared" si="33"/>
        <v>30</v>
      </c>
    </row>
    <row r="41" spans="1:75" ht="26.5" thickBot="1" x14ac:dyDescent="0.4">
      <c r="A41" s="4">
        <v>45573.832951388889</v>
      </c>
      <c r="B41" s="10" t="s">
        <v>117</v>
      </c>
      <c r="C41" s="10" t="s">
        <v>118</v>
      </c>
      <c r="E41" s="20" t="s">
        <v>39</v>
      </c>
      <c r="F41" s="10" t="s">
        <v>42</v>
      </c>
      <c r="H41" s="20" t="s">
        <v>35</v>
      </c>
      <c r="I41" s="10" t="s">
        <v>35</v>
      </c>
      <c r="K41" s="20" t="s">
        <v>36</v>
      </c>
      <c r="L41" s="10" t="s">
        <v>36</v>
      </c>
      <c r="M41" s="10" t="s">
        <v>36</v>
      </c>
      <c r="N41" s="10" t="s">
        <v>36</v>
      </c>
      <c r="O41" s="10" t="s">
        <v>36</v>
      </c>
      <c r="P41" s="10" t="s">
        <v>36</v>
      </c>
      <c r="R41" s="20" t="s">
        <v>36</v>
      </c>
      <c r="S41" s="10" t="s">
        <v>36</v>
      </c>
      <c r="T41" s="10" t="s">
        <v>36</v>
      </c>
      <c r="U41" s="10" t="s">
        <v>36</v>
      </c>
      <c r="V41" s="10" t="s">
        <v>36</v>
      </c>
      <c r="W41" s="10" t="s">
        <v>36</v>
      </c>
      <c r="Y41" s="20" t="s">
        <v>36</v>
      </c>
      <c r="Z41" s="10" t="s">
        <v>36</v>
      </c>
      <c r="AA41" s="10" t="s">
        <v>36</v>
      </c>
      <c r="AB41" s="10" t="s">
        <v>36</v>
      </c>
      <c r="AC41" s="10" t="s">
        <v>36</v>
      </c>
      <c r="AD41" s="10" t="s">
        <v>36</v>
      </c>
      <c r="AF41" s="20" t="s">
        <v>36</v>
      </c>
      <c r="AG41" s="10" t="s">
        <v>36</v>
      </c>
      <c r="AH41" s="10" t="s">
        <v>36</v>
      </c>
      <c r="AI41" s="10" t="s">
        <v>36</v>
      </c>
      <c r="AJ41" s="10" t="s">
        <v>36</v>
      </c>
      <c r="AK41" s="11" t="s">
        <v>36</v>
      </c>
      <c r="AL41" s="10" t="s">
        <v>42</v>
      </c>
      <c r="AM41">
        <f t="shared" si="3"/>
        <v>1</v>
      </c>
      <c r="AN41">
        <v>1</v>
      </c>
      <c r="AP41">
        <f t="shared" si="5"/>
        <v>1</v>
      </c>
      <c r="AQ41">
        <f t="shared" si="6"/>
        <v>1</v>
      </c>
      <c r="AS41">
        <f t="shared" si="7"/>
        <v>5</v>
      </c>
      <c r="AT41">
        <f t="shared" si="8"/>
        <v>5</v>
      </c>
      <c r="AU41">
        <f t="shared" si="9"/>
        <v>5</v>
      </c>
      <c r="AV41">
        <f t="shared" si="10"/>
        <v>5</v>
      </c>
      <c r="AW41">
        <f t="shared" si="11"/>
        <v>5</v>
      </c>
      <c r="AX41">
        <f t="shared" si="12"/>
        <v>5</v>
      </c>
      <c r="AY41">
        <f t="shared" si="13"/>
        <v>30</v>
      </c>
      <c r="BA41">
        <f t="shared" si="14"/>
        <v>5</v>
      </c>
      <c r="BB41">
        <f t="shared" si="15"/>
        <v>5</v>
      </c>
      <c r="BC41">
        <f t="shared" si="16"/>
        <v>5</v>
      </c>
      <c r="BD41">
        <f t="shared" si="17"/>
        <v>5</v>
      </c>
      <c r="BE41">
        <f t="shared" si="18"/>
        <v>5</v>
      </c>
      <c r="BF41">
        <f t="shared" si="19"/>
        <v>5</v>
      </c>
      <c r="BG41">
        <f t="shared" si="20"/>
        <v>30</v>
      </c>
      <c r="BI41">
        <f t="shared" si="39"/>
        <v>5</v>
      </c>
      <c r="BJ41">
        <f t="shared" si="21"/>
        <v>5</v>
      </c>
      <c r="BK41">
        <f t="shared" si="22"/>
        <v>5</v>
      </c>
      <c r="BL41">
        <f t="shared" si="23"/>
        <v>5</v>
      </c>
      <c r="BM41">
        <f t="shared" si="24"/>
        <v>5</v>
      </c>
      <c r="BN41">
        <f t="shared" si="25"/>
        <v>5</v>
      </c>
      <c r="BO41">
        <f t="shared" si="26"/>
        <v>30</v>
      </c>
      <c r="BQ41">
        <f t="shared" si="27"/>
        <v>5</v>
      </c>
      <c r="BR41">
        <f t="shared" si="28"/>
        <v>5</v>
      </c>
      <c r="BS41">
        <f t="shared" si="29"/>
        <v>5</v>
      </c>
      <c r="BT41">
        <f t="shared" si="30"/>
        <v>5</v>
      </c>
      <c r="BU41">
        <f t="shared" si="31"/>
        <v>5</v>
      </c>
      <c r="BV41">
        <f t="shared" si="32"/>
        <v>5</v>
      </c>
      <c r="BW41">
        <f t="shared" si="33"/>
        <v>30</v>
      </c>
    </row>
    <row r="42" spans="1:75" ht="26.5" thickBot="1" x14ac:dyDescent="0.4">
      <c r="A42" s="7">
        <v>45573.835972222223</v>
      </c>
      <c r="B42" s="8" t="s">
        <v>119</v>
      </c>
      <c r="C42" s="8" t="s">
        <v>120</v>
      </c>
      <c r="E42" s="19" t="s">
        <v>39</v>
      </c>
      <c r="F42" s="8" t="s">
        <v>42</v>
      </c>
      <c r="H42" s="19" t="s">
        <v>35</v>
      </c>
      <c r="I42" s="8" t="s">
        <v>35</v>
      </c>
      <c r="K42" s="19" t="s">
        <v>36</v>
      </c>
      <c r="L42" s="8" t="s">
        <v>36</v>
      </c>
      <c r="M42" s="8" t="s">
        <v>36</v>
      </c>
      <c r="N42" s="8" t="s">
        <v>36</v>
      </c>
      <c r="O42" s="8" t="s">
        <v>36</v>
      </c>
      <c r="P42" s="8" t="s">
        <v>36</v>
      </c>
      <c r="R42" s="19" t="s">
        <v>36</v>
      </c>
      <c r="S42" s="8" t="s">
        <v>36</v>
      </c>
      <c r="T42" s="8" t="s">
        <v>36</v>
      </c>
      <c r="U42" s="8" t="s">
        <v>36</v>
      </c>
      <c r="V42" s="8" t="s">
        <v>36</v>
      </c>
      <c r="W42" s="8" t="s">
        <v>36</v>
      </c>
      <c r="Y42" s="19" t="s">
        <v>36</v>
      </c>
      <c r="Z42" s="8" t="s">
        <v>36</v>
      </c>
      <c r="AA42" s="8" t="s">
        <v>36</v>
      </c>
      <c r="AB42" s="8" t="s">
        <v>36</v>
      </c>
      <c r="AC42" s="8" t="s">
        <v>36</v>
      </c>
      <c r="AD42" s="8" t="s">
        <v>36</v>
      </c>
      <c r="AF42" s="19" t="s">
        <v>36</v>
      </c>
      <c r="AG42" s="8" t="s">
        <v>36</v>
      </c>
      <c r="AH42" s="8" t="s">
        <v>36</v>
      </c>
      <c r="AI42" s="8" t="s">
        <v>36</v>
      </c>
      <c r="AJ42" s="8" t="s">
        <v>36</v>
      </c>
      <c r="AK42" s="9" t="s">
        <v>36</v>
      </c>
      <c r="AL42" s="8" t="s">
        <v>42</v>
      </c>
      <c r="AM42">
        <f t="shared" si="3"/>
        <v>1</v>
      </c>
      <c r="AN42">
        <v>1</v>
      </c>
      <c r="AP42">
        <f t="shared" si="5"/>
        <v>1</v>
      </c>
      <c r="AQ42">
        <f t="shared" si="6"/>
        <v>1</v>
      </c>
      <c r="AS42">
        <f t="shared" si="7"/>
        <v>5</v>
      </c>
      <c r="AT42">
        <f t="shared" si="8"/>
        <v>5</v>
      </c>
      <c r="AU42">
        <f t="shared" si="9"/>
        <v>5</v>
      </c>
      <c r="AV42">
        <f t="shared" si="10"/>
        <v>5</v>
      </c>
      <c r="AW42">
        <f t="shared" si="11"/>
        <v>5</v>
      </c>
      <c r="AX42">
        <f t="shared" si="12"/>
        <v>5</v>
      </c>
      <c r="AY42">
        <f t="shared" si="13"/>
        <v>30</v>
      </c>
      <c r="BA42">
        <f t="shared" si="14"/>
        <v>5</v>
      </c>
      <c r="BB42">
        <f t="shared" si="15"/>
        <v>5</v>
      </c>
      <c r="BC42">
        <f t="shared" si="16"/>
        <v>5</v>
      </c>
      <c r="BD42">
        <f t="shared" si="17"/>
        <v>5</v>
      </c>
      <c r="BE42">
        <f t="shared" si="18"/>
        <v>5</v>
      </c>
      <c r="BF42">
        <f t="shared" si="19"/>
        <v>5</v>
      </c>
      <c r="BG42">
        <f t="shared" si="20"/>
        <v>30</v>
      </c>
      <c r="BI42">
        <f t="shared" si="39"/>
        <v>5</v>
      </c>
      <c r="BJ42">
        <f t="shared" si="21"/>
        <v>5</v>
      </c>
      <c r="BK42">
        <f t="shared" si="22"/>
        <v>5</v>
      </c>
      <c r="BL42">
        <f t="shared" si="23"/>
        <v>5</v>
      </c>
      <c r="BM42">
        <f t="shared" si="24"/>
        <v>5</v>
      </c>
      <c r="BN42">
        <f t="shared" si="25"/>
        <v>5</v>
      </c>
      <c r="BO42">
        <f t="shared" si="26"/>
        <v>30</v>
      </c>
      <c r="BQ42">
        <f t="shared" si="27"/>
        <v>5</v>
      </c>
      <c r="BR42">
        <f t="shared" si="28"/>
        <v>5</v>
      </c>
      <c r="BS42">
        <f t="shared" si="29"/>
        <v>5</v>
      </c>
      <c r="BT42">
        <f t="shared" si="30"/>
        <v>5</v>
      </c>
      <c r="BU42">
        <f t="shared" si="31"/>
        <v>5</v>
      </c>
      <c r="BV42">
        <f t="shared" si="32"/>
        <v>5</v>
      </c>
      <c r="BW42">
        <f t="shared" si="33"/>
        <v>30</v>
      </c>
    </row>
    <row r="43" spans="1:75" ht="26.5" thickBot="1" x14ac:dyDescent="0.4">
      <c r="A43" s="4">
        <v>45574.404247685183</v>
      </c>
      <c r="B43" s="10" t="s">
        <v>121</v>
      </c>
      <c r="C43" s="10" t="s">
        <v>122</v>
      </c>
      <c r="E43" s="20" t="s">
        <v>33</v>
      </c>
      <c r="F43" s="10" t="s">
        <v>42</v>
      </c>
      <c r="H43" s="20" t="s">
        <v>35</v>
      </c>
      <c r="I43" s="10" t="s">
        <v>35</v>
      </c>
      <c r="K43" s="20" t="s">
        <v>36</v>
      </c>
      <c r="L43" s="10" t="s">
        <v>36</v>
      </c>
      <c r="M43" s="10" t="s">
        <v>36</v>
      </c>
      <c r="N43" s="10" t="s">
        <v>36</v>
      </c>
      <c r="O43" s="10" t="s">
        <v>36</v>
      </c>
      <c r="P43" s="10" t="s">
        <v>36</v>
      </c>
      <c r="R43" s="20" t="s">
        <v>36</v>
      </c>
      <c r="S43" s="10" t="s">
        <v>36</v>
      </c>
      <c r="T43" s="10" t="s">
        <v>36</v>
      </c>
      <c r="U43" s="10" t="s">
        <v>36</v>
      </c>
      <c r="V43" s="10" t="s">
        <v>36</v>
      </c>
      <c r="W43" s="10" t="s">
        <v>36</v>
      </c>
      <c r="Y43" s="20" t="s">
        <v>36</v>
      </c>
      <c r="Z43" s="10" t="s">
        <v>36</v>
      </c>
      <c r="AA43" s="10" t="s">
        <v>36</v>
      </c>
      <c r="AB43" s="10" t="s">
        <v>36</v>
      </c>
      <c r="AC43" s="10" t="s">
        <v>36</v>
      </c>
      <c r="AD43" s="10" t="s">
        <v>36</v>
      </c>
      <c r="AF43" s="20" t="s">
        <v>36</v>
      </c>
      <c r="AG43" s="10" t="s">
        <v>36</v>
      </c>
      <c r="AH43" s="10" t="s">
        <v>36</v>
      </c>
      <c r="AI43" s="10" t="s">
        <v>36</v>
      </c>
      <c r="AJ43" s="10" t="s">
        <v>36</v>
      </c>
      <c r="AK43" s="11" t="s">
        <v>36</v>
      </c>
      <c r="AL43" s="10" t="s">
        <v>42</v>
      </c>
      <c r="AM43">
        <f t="shared" si="3"/>
        <v>2</v>
      </c>
      <c r="AN43">
        <v>1</v>
      </c>
      <c r="AP43">
        <f t="shared" si="5"/>
        <v>1</v>
      </c>
      <c r="AQ43">
        <f t="shared" si="6"/>
        <v>1</v>
      </c>
      <c r="AS43">
        <f t="shared" si="7"/>
        <v>5</v>
      </c>
      <c r="AT43">
        <f t="shared" si="8"/>
        <v>5</v>
      </c>
      <c r="AU43">
        <f t="shared" si="9"/>
        <v>5</v>
      </c>
      <c r="AV43">
        <f t="shared" si="10"/>
        <v>5</v>
      </c>
      <c r="AW43">
        <f t="shared" si="11"/>
        <v>5</v>
      </c>
      <c r="AX43">
        <f t="shared" si="12"/>
        <v>5</v>
      </c>
      <c r="AY43">
        <f t="shared" si="13"/>
        <v>30</v>
      </c>
      <c r="BA43">
        <f t="shared" si="14"/>
        <v>5</v>
      </c>
      <c r="BB43">
        <f t="shared" si="15"/>
        <v>5</v>
      </c>
      <c r="BC43">
        <f t="shared" si="16"/>
        <v>5</v>
      </c>
      <c r="BD43">
        <f t="shared" si="17"/>
        <v>5</v>
      </c>
      <c r="BE43">
        <f t="shared" si="18"/>
        <v>5</v>
      </c>
      <c r="BF43">
        <f t="shared" si="19"/>
        <v>5</v>
      </c>
      <c r="BG43">
        <f t="shared" si="20"/>
        <v>30</v>
      </c>
      <c r="BI43">
        <f t="shared" si="39"/>
        <v>5</v>
      </c>
      <c r="BJ43">
        <f t="shared" si="21"/>
        <v>5</v>
      </c>
      <c r="BK43">
        <f t="shared" si="22"/>
        <v>5</v>
      </c>
      <c r="BL43">
        <f t="shared" si="23"/>
        <v>5</v>
      </c>
      <c r="BM43">
        <f t="shared" si="24"/>
        <v>5</v>
      </c>
      <c r="BN43">
        <f t="shared" si="25"/>
        <v>5</v>
      </c>
      <c r="BO43">
        <f t="shared" si="26"/>
        <v>30</v>
      </c>
      <c r="BQ43">
        <f t="shared" si="27"/>
        <v>5</v>
      </c>
      <c r="BR43">
        <f t="shared" si="28"/>
        <v>5</v>
      </c>
      <c r="BS43">
        <f t="shared" si="29"/>
        <v>5</v>
      </c>
      <c r="BT43">
        <f t="shared" si="30"/>
        <v>5</v>
      </c>
      <c r="BU43">
        <f t="shared" si="31"/>
        <v>5</v>
      </c>
      <c r="BV43">
        <f t="shared" si="32"/>
        <v>5</v>
      </c>
      <c r="BW43">
        <f t="shared" si="33"/>
        <v>30</v>
      </c>
    </row>
    <row r="44" spans="1:75" ht="26.5" thickBot="1" x14ac:dyDescent="0.4">
      <c r="A44" s="7">
        <v>45574.413912037038</v>
      </c>
      <c r="B44" s="8" t="s">
        <v>123</v>
      </c>
      <c r="C44" s="8" t="s">
        <v>124</v>
      </c>
      <c r="E44" s="19" t="s">
        <v>33</v>
      </c>
      <c r="F44" s="8" t="s">
        <v>42</v>
      </c>
      <c r="H44" s="19" t="s">
        <v>35</v>
      </c>
      <c r="I44" s="8" t="s">
        <v>35</v>
      </c>
      <c r="K44" s="19" t="s">
        <v>36</v>
      </c>
      <c r="L44" s="8" t="s">
        <v>36</v>
      </c>
      <c r="M44" s="8" t="s">
        <v>36</v>
      </c>
      <c r="N44" s="8" t="s">
        <v>36</v>
      </c>
      <c r="O44" s="8" t="s">
        <v>36</v>
      </c>
      <c r="P44" s="8" t="s">
        <v>36</v>
      </c>
      <c r="R44" s="19" t="s">
        <v>36</v>
      </c>
      <c r="S44" s="8" t="s">
        <v>36</v>
      </c>
      <c r="T44" s="8" t="s">
        <v>36</v>
      </c>
      <c r="U44" s="8" t="s">
        <v>36</v>
      </c>
      <c r="V44" s="8" t="s">
        <v>36</v>
      </c>
      <c r="W44" s="8" t="s">
        <v>36</v>
      </c>
      <c r="Y44" s="19" t="s">
        <v>36</v>
      </c>
      <c r="Z44" s="8" t="s">
        <v>36</v>
      </c>
      <c r="AA44" s="8" t="s">
        <v>36</v>
      </c>
      <c r="AB44" s="8" t="s">
        <v>36</v>
      </c>
      <c r="AC44" s="8" t="s">
        <v>36</v>
      </c>
      <c r="AD44" s="8" t="s">
        <v>36</v>
      </c>
      <c r="AF44" s="19" t="s">
        <v>36</v>
      </c>
      <c r="AG44" s="8" t="s">
        <v>36</v>
      </c>
      <c r="AH44" s="8" t="s">
        <v>36</v>
      </c>
      <c r="AI44" s="8" t="s">
        <v>36</v>
      </c>
      <c r="AJ44" s="8" t="s">
        <v>36</v>
      </c>
      <c r="AK44" s="9" t="s">
        <v>36</v>
      </c>
      <c r="AL44" s="8" t="s">
        <v>42</v>
      </c>
      <c r="AM44">
        <f t="shared" si="3"/>
        <v>2</v>
      </c>
      <c r="AN44">
        <v>1</v>
      </c>
      <c r="AP44">
        <f t="shared" si="5"/>
        <v>1</v>
      </c>
      <c r="AQ44">
        <f t="shared" si="6"/>
        <v>1</v>
      </c>
      <c r="AS44">
        <f t="shared" si="7"/>
        <v>5</v>
      </c>
      <c r="AT44">
        <f t="shared" si="8"/>
        <v>5</v>
      </c>
      <c r="AU44">
        <f t="shared" si="9"/>
        <v>5</v>
      </c>
      <c r="AV44">
        <f t="shared" si="10"/>
        <v>5</v>
      </c>
      <c r="AW44">
        <f t="shared" si="11"/>
        <v>5</v>
      </c>
      <c r="AX44">
        <f t="shared" si="12"/>
        <v>5</v>
      </c>
      <c r="AY44">
        <f t="shared" si="13"/>
        <v>30</v>
      </c>
      <c r="BA44">
        <f t="shared" si="14"/>
        <v>5</v>
      </c>
      <c r="BB44">
        <f t="shared" si="15"/>
        <v>5</v>
      </c>
      <c r="BC44">
        <f t="shared" si="16"/>
        <v>5</v>
      </c>
      <c r="BD44">
        <f t="shared" si="17"/>
        <v>5</v>
      </c>
      <c r="BE44">
        <f t="shared" si="18"/>
        <v>5</v>
      </c>
      <c r="BF44">
        <f t="shared" si="19"/>
        <v>5</v>
      </c>
      <c r="BG44">
        <f t="shared" si="20"/>
        <v>30</v>
      </c>
      <c r="BI44">
        <f>IF(Y44="STS",1,IF(Y44="TS",2,IF(Y44="N",3,IF(Y44="ST",4,IF(Y44="SS",5,0)))))</f>
        <v>5</v>
      </c>
      <c r="BJ44">
        <f t="shared" si="21"/>
        <v>5</v>
      </c>
      <c r="BK44">
        <f t="shared" si="22"/>
        <v>5</v>
      </c>
      <c r="BL44">
        <f t="shared" si="23"/>
        <v>5</v>
      </c>
      <c r="BM44">
        <f t="shared" si="24"/>
        <v>5</v>
      </c>
      <c r="BN44">
        <f t="shared" si="25"/>
        <v>5</v>
      </c>
      <c r="BO44">
        <f t="shared" si="26"/>
        <v>30</v>
      </c>
      <c r="BQ44">
        <f t="shared" si="27"/>
        <v>5</v>
      </c>
      <c r="BR44">
        <f t="shared" si="28"/>
        <v>5</v>
      </c>
      <c r="BS44">
        <f t="shared" si="29"/>
        <v>5</v>
      </c>
      <c r="BT44">
        <f t="shared" si="30"/>
        <v>5</v>
      </c>
      <c r="BU44">
        <f t="shared" si="31"/>
        <v>5</v>
      </c>
      <c r="BV44">
        <f t="shared" si="32"/>
        <v>5</v>
      </c>
      <c r="BW44">
        <f t="shared" si="33"/>
        <v>30</v>
      </c>
    </row>
    <row r="45" spans="1:75" ht="26.5" thickBot="1" x14ac:dyDescent="0.4">
      <c r="A45" s="4">
        <v>45575.838356481479</v>
      </c>
      <c r="B45" s="10" t="s">
        <v>125</v>
      </c>
      <c r="C45" s="10" t="s">
        <v>126</v>
      </c>
      <c r="E45" s="20" t="s">
        <v>39</v>
      </c>
      <c r="F45" s="10" t="s">
        <v>42</v>
      </c>
      <c r="H45" s="20" t="s">
        <v>35</v>
      </c>
      <c r="I45" s="10" t="s">
        <v>35</v>
      </c>
      <c r="K45" s="20" t="s">
        <v>45</v>
      </c>
      <c r="L45" s="10" t="s">
        <v>45</v>
      </c>
      <c r="M45" s="10" t="s">
        <v>45</v>
      </c>
      <c r="N45" s="10" t="s">
        <v>36</v>
      </c>
      <c r="O45" s="10" t="s">
        <v>46</v>
      </c>
      <c r="P45" s="10" t="s">
        <v>45</v>
      </c>
      <c r="R45" s="20" t="s">
        <v>46</v>
      </c>
      <c r="S45" s="10" t="s">
        <v>36</v>
      </c>
      <c r="T45" s="10" t="s">
        <v>45</v>
      </c>
      <c r="U45" s="10" t="s">
        <v>45</v>
      </c>
      <c r="V45" s="10" t="s">
        <v>45</v>
      </c>
      <c r="W45" s="10" t="s">
        <v>45</v>
      </c>
      <c r="Y45" s="20" t="s">
        <v>45</v>
      </c>
      <c r="Z45" s="10" t="s">
        <v>45</v>
      </c>
      <c r="AA45" s="10" t="s">
        <v>36</v>
      </c>
      <c r="AB45" s="10" t="s">
        <v>36</v>
      </c>
      <c r="AC45" s="10" t="s">
        <v>45</v>
      </c>
      <c r="AD45" s="10" t="s">
        <v>45</v>
      </c>
      <c r="AF45" s="20" t="s">
        <v>36</v>
      </c>
      <c r="AG45" s="10" t="s">
        <v>36</v>
      </c>
      <c r="AH45" s="10" t="s">
        <v>46</v>
      </c>
      <c r="AI45" s="10" t="s">
        <v>46</v>
      </c>
      <c r="AJ45" s="10" t="s">
        <v>45</v>
      </c>
      <c r="AK45" s="11" t="s">
        <v>46</v>
      </c>
      <c r="AL45" s="10" t="s">
        <v>42</v>
      </c>
      <c r="AM45">
        <f t="shared" si="3"/>
        <v>1</v>
      </c>
      <c r="AN45">
        <v>1</v>
      </c>
      <c r="AP45">
        <f t="shared" si="5"/>
        <v>1</v>
      </c>
      <c r="AQ45">
        <f t="shared" si="6"/>
        <v>1</v>
      </c>
      <c r="AS45">
        <f t="shared" si="7"/>
        <v>4</v>
      </c>
      <c r="AT45">
        <f t="shared" si="8"/>
        <v>4</v>
      </c>
      <c r="AU45">
        <f t="shared" si="9"/>
        <v>4</v>
      </c>
      <c r="AV45">
        <f t="shared" si="10"/>
        <v>5</v>
      </c>
      <c r="AW45">
        <f t="shared" si="11"/>
        <v>3</v>
      </c>
      <c r="AX45">
        <f t="shared" si="12"/>
        <v>4</v>
      </c>
      <c r="AY45">
        <f t="shared" si="13"/>
        <v>24</v>
      </c>
      <c r="BA45">
        <f t="shared" si="14"/>
        <v>3</v>
      </c>
      <c r="BB45">
        <f t="shared" si="15"/>
        <v>5</v>
      </c>
      <c r="BC45">
        <f t="shared" si="16"/>
        <v>4</v>
      </c>
      <c r="BD45">
        <f t="shared" si="17"/>
        <v>5</v>
      </c>
      <c r="BE45">
        <f t="shared" si="18"/>
        <v>4</v>
      </c>
      <c r="BF45">
        <f t="shared" si="19"/>
        <v>4</v>
      </c>
      <c r="BG45">
        <f t="shared" si="20"/>
        <v>25</v>
      </c>
      <c r="BI45">
        <f t="shared" si="39"/>
        <v>4</v>
      </c>
      <c r="BJ45">
        <f t="shared" si="21"/>
        <v>4</v>
      </c>
      <c r="BK45">
        <f t="shared" si="22"/>
        <v>5</v>
      </c>
      <c r="BL45">
        <f t="shared" si="23"/>
        <v>5</v>
      </c>
      <c r="BM45">
        <f t="shared" si="24"/>
        <v>4</v>
      </c>
      <c r="BN45">
        <f t="shared" si="25"/>
        <v>4</v>
      </c>
      <c r="BO45">
        <f t="shared" si="26"/>
        <v>26</v>
      </c>
      <c r="BQ45">
        <f t="shared" si="27"/>
        <v>5</v>
      </c>
      <c r="BR45">
        <f t="shared" si="28"/>
        <v>5</v>
      </c>
      <c r="BS45">
        <f t="shared" si="29"/>
        <v>3</v>
      </c>
      <c r="BT45">
        <f t="shared" si="30"/>
        <v>3</v>
      </c>
      <c r="BU45">
        <f t="shared" si="31"/>
        <v>4</v>
      </c>
      <c r="BV45">
        <f t="shared" si="32"/>
        <v>3</v>
      </c>
      <c r="BW45">
        <f t="shared" si="33"/>
        <v>23</v>
      </c>
    </row>
    <row r="46" spans="1:75" ht="26.5" thickBot="1" x14ac:dyDescent="0.4">
      <c r="A46" s="7">
        <v>45616.467569444445</v>
      </c>
      <c r="B46" s="8" t="s">
        <v>127</v>
      </c>
      <c r="C46" s="8" t="s">
        <v>128</v>
      </c>
      <c r="E46" s="19" t="s">
        <v>39</v>
      </c>
      <c r="F46" s="8" t="s">
        <v>58</v>
      </c>
      <c r="H46" s="19" t="s">
        <v>35</v>
      </c>
      <c r="I46" s="8" t="s">
        <v>35</v>
      </c>
      <c r="K46" s="19" t="s">
        <v>45</v>
      </c>
      <c r="L46" s="8" t="s">
        <v>36</v>
      </c>
      <c r="M46" s="8" t="s">
        <v>46</v>
      </c>
      <c r="N46" s="8" t="s">
        <v>45</v>
      </c>
      <c r="O46" s="8" t="s">
        <v>36</v>
      </c>
      <c r="P46" s="8" t="s">
        <v>45</v>
      </c>
      <c r="R46" s="19" t="s">
        <v>36</v>
      </c>
      <c r="S46" s="8" t="s">
        <v>45</v>
      </c>
      <c r="T46" s="8" t="s">
        <v>45</v>
      </c>
      <c r="U46" s="8" t="s">
        <v>36</v>
      </c>
      <c r="V46" s="8" t="s">
        <v>45</v>
      </c>
      <c r="W46" s="8" t="s">
        <v>36</v>
      </c>
      <c r="Y46" s="19" t="s">
        <v>45</v>
      </c>
      <c r="Z46" s="8" t="s">
        <v>46</v>
      </c>
      <c r="AA46" s="8" t="s">
        <v>45</v>
      </c>
      <c r="AB46" s="8" t="s">
        <v>36</v>
      </c>
      <c r="AC46" s="8" t="s">
        <v>45</v>
      </c>
      <c r="AD46" s="8" t="s">
        <v>36</v>
      </c>
      <c r="AF46" s="19" t="s">
        <v>36</v>
      </c>
      <c r="AG46" s="8" t="s">
        <v>45</v>
      </c>
      <c r="AH46" s="8" t="s">
        <v>45</v>
      </c>
      <c r="AI46" s="8" t="s">
        <v>36</v>
      </c>
      <c r="AJ46" s="8" t="s">
        <v>45</v>
      </c>
      <c r="AK46" s="9" t="s">
        <v>36</v>
      </c>
      <c r="AL46" s="8" t="s">
        <v>58</v>
      </c>
      <c r="AM46">
        <f t="shared" si="3"/>
        <v>1</v>
      </c>
      <c r="AN46">
        <v>2</v>
      </c>
      <c r="AP46">
        <f t="shared" si="5"/>
        <v>1</v>
      </c>
      <c r="AQ46">
        <f t="shared" si="6"/>
        <v>1</v>
      </c>
      <c r="AS46">
        <f t="shared" si="7"/>
        <v>4</v>
      </c>
      <c r="AT46">
        <f t="shared" si="8"/>
        <v>5</v>
      </c>
      <c r="AU46">
        <f t="shared" si="9"/>
        <v>3</v>
      </c>
      <c r="AV46">
        <f t="shared" si="10"/>
        <v>4</v>
      </c>
      <c r="AW46">
        <f t="shared" si="11"/>
        <v>5</v>
      </c>
      <c r="AX46">
        <f t="shared" si="12"/>
        <v>4</v>
      </c>
      <c r="AY46">
        <f t="shared" si="13"/>
        <v>25</v>
      </c>
      <c r="BA46">
        <f t="shared" si="14"/>
        <v>5</v>
      </c>
      <c r="BB46">
        <f t="shared" si="15"/>
        <v>4</v>
      </c>
      <c r="BC46">
        <f t="shared" si="16"/>
        <v>4</v>
      </c>
      <c r="BD46">
        <f t="shared" si="17"/>
        <v>4</v>
      </c>
      <c r="BE46">
        <f t="shared" si="18"/>
        <v>4</v>
      </c>
      <c r="BF46">
        <f t="shared" si="19"/>
        <v>5</v>
      </c>
      <c r="BG46">
        <f t="shared" si="20"/>
        <v>26</v>
      </c>
      <c r="BI46">
        <f t="shared" si="39"/>
        <v>4</v>
      </c>
      <c r="BJ46">
        <f t="shared" si="21"/>
        <v>3</v>
      </c>
      <c r="BK46">
        <f t="shared" si="22"/>
        <v>4</v>
      </c>
      <c r="BL46">
        <f t="shared" si="23"/>
        <v>5</v>
      </c>
      <c r="BM46">
        <f t="shared" si="24"/>
        <v>4</v>
      </c>
      <c r="BN46">
        <f t="shared" si="25"/>
        <v>5</v>
      </c>
      <c r="BO46">
        <f t="shared" si="26"/>
        <v>25</v>
      </c>
      <c r="BQ46">
        <f t="shared" si="27"/>
        <v>5</v>
      </c>
      <c r="BR46">
        <f t="shared" si="28"/>
        <v>4</v>
      </c>
      <c r="BS46">
        <f t="shared" si="29"/>
        <v>4</v>
      </c>
      <c r="BT46">
        <f t="shared" si="30"/>
        <v>5</v>
      </c>
      <c r="BU46">
        <f t="shared" si="31"/>
        <v>4</v>
      </c>
      <c r="BV46">
        <f t="shared" si="32"/>
        <v>5</v>
      </c>
      <c r="BW46">
        <f t="shared" si="33"/>
        <v>27</v>
      </c>
    </row>
    <row r="47" spans="1:75" ht="26.5" thickBot="1" x14ac:dyDescent="0.4">
      <c r="A47" s="4">
        <v>45616.468275462961</v>
      </c>
      <c r="B47" s="10" t="s">
        <v>129</v>
      </c>
      <c r="C47" s="10" t="s">
        <v>130</v>
      </c>
      <c r="E47" s="20" t="s">
        <v>39</v>
      </c>
      <c r="F47" s="10" t="s">
        <v>58</v>
      </c>
      <c r="H47" s="20" t="s">
        <v>35</v>
      </c>
      <c r="I47" s="10" t="s">
        <v>35</v>
      </c>
      <c r="K47" s="20" t="s">
        <v>45</v>
      </c>
      <c r="L47" s="10" t="s">
        <v>36</v>
      </c>
      <c r="M47" s="10" t="s">
        <v>46</v>
      </c>
      <c r="N47" s="10" t="s">
        <v>45</v>
      </c>
      <c r="O47" s="10" t="s">
        <v>45</v>
      </c>
      <c r="P47" s="10" t="s">
        <v>36</v>
      </c>
      <c r="R47" s="20" t="s">
        <v>45</v>
      </c>
      <c r="S47" s="10" t="s">
        <v>45</v>
      </c>
      <c r="T47" s="10" t="s">
        <v>36</v>
      </c>
      <c r="U47" s="10" t="s">
        <v>46</v>
      </c>
      <c r="V47" s="10" t="s">
        <v>45</v>
      </c>
      <c r="W47" s="10" t="s">
        <v>45</v>
      </c>
      <c r="Y47" s="20" t="s">
        <v>36</v>
      </c>
      <c r="Z47" s="10" t="s">
        <v>45</v>
      </c>
      <c r="AA47" s="10" t="s">
        <v>36</v>
      </c>
      <c r="AB47" s="10" t="s">
        <v>45</v>
      </c>
      <c r="AC47" s="10" t="s">
        <v>46</v>
      </c>
      <c r="AD47" s="10" t="s">
        <v>45</v>
      </c>
      <c r="AF47" s="20" t="s">
        <v>36</v>
      </c>
      <c r="AG47" s="10" t="s">
        <v>36</v>
      </c>
      <c r="AH47" s="10" t="s">
        <v>45</v>
      </c>
      <c r="AI47" s="10" t="s">
        <v>45</v>
      </c>
      <c r="AJ47" s="10" t="s">
        <v>45</v>
      </c>
      <c r="AK47" s="11" t="s">
        <v>36</v>
      </c>
      <c r="AL47" s="10" t="s">
        <v>58</v>
      </c>
      <c r="AM47">
        <f t="shared" si="3"/>
        <v>1</v>
      </c>
      <c r="AN47">
        <v>2</v>
      </c>
      <c r="AP47">
        <f t="shared" si="5"/>
        <v>1</v>
      </c>
      <c r="AQ47">
        <f t="shared" si="6"/>
        <v>1</v>
      </c>
      <c r="AS47">
        <f t="shared" si="7"/>
        <v>4</v>
      </c>
      <c r="AT47">
        <f t="shared" si="8"/>
        <v>5</v>
      </c>
      <c r="AU47">
        <f t="shared" si="9"/>
        <v>3</v>
      </c>
      <c r="AV47">
        <f t="shared" si="10"/>
        <v>4</v>
      </c>
      <c r="AW47">
        <f t="shared" si="11"/>
        <v>4</v>
      </c>
      <c r="AX47">
        <f t="shared" si="12"/>
        <v>5</v>
      </c>
      <c r="AY47">
        <f t="shared" si="13"/>
        <v>25</v>
      </c>
      <c r="BA47">
        <f t="shared" si="14"/>
        <v>4</v>
      </c>
      <c r="BB47">
        <f t="shared" si="15"/>
        <v>4</v>
      </c>
      <c r="BC47">
        <f t="shared" si="16"/>
        <v>5</v>
      </c>
      <c r="BD47">
        <f t="shared" si="17"/>
        <v>4</v>
      </c>
      <c r="BE47">
        <f t="shared" si="18"/>
        <v>5</v>
      </c>
      <c r="BF47">
        <f t="shared" si="19"/>
        <v>3</v>
      </c>
      <c r="BG47">
        <f t="shared" si="20"/>
        <v>25</v>
      </c>
      <c r="BI47">
        <f t="shared" si="39"/>
        <v>5</v>
      </c>
      <c r="BJ47">
        <f t="shared" si="21"/>
        <v>4</v>
      </c>
      <c r="BK47">
        <f t="shared" si="22"/>
        <v>5</v>
      </c>
      <c r="BL47">
        <f t="shared" si="23"/>
        <v>4</v>
      </c>
      <c r="BM47">
        <f t="shared" si="24"/>
        <v>3</v>
      </c>
      <c r="BN47">
        <f t="shared" si="25"/>
        <v>4</v>
      </c>
      <c r="BO47">
        <f t="shared" si="26"/>
        <v>25</v>
      </c>
      <c r="BQ47">
        <f t="shared" si="27"/>
        <v>5</v>
      </c>
      <c r="BR47">
        <f t="shared" si="28"/>
        <v>5</v>
      </c>
      <c r="BS47">
        <f t="shared" si="29"/>
        <v>4</v>
      </c>
      <c r="BT47">
        <f t="shared" si="30"/>
        <v>4</v>
      </c>
      <c r="BU47">
        <f t="shared" si="31"/>
        <v>4</v>
      </c>
      <c r="BV47">
        <f t="shared" si="32"/>
        <v>5</v>
      </c>
      <c r="BW47">
        <f t="shared" si="33"/>
        <v>27</v>
      </c>
    </row>
    <row r="48" spans="1:75" ht="26.5" thickBot="1" x14ac:dyDescent="0.4">
      <c r="A48" s="7">
        <v>45616.468831018516</v>
      </c>
      <c r="B48" s="8" t="s">
        <v>131</v>
      </c>
      <c r="C48" s="8" t="s">
        <v>132</v>
      </c>
      <c r="E48" s="19" t="s">
        <v>33</v>
      </c>
      <c r="F48" s="8" t="s">
        <v>42</v>
      </c>
      <c r="H48" s="19" t="s">
        <v>35</v>
      </c>
      <c r="I48" s="8" t="s">
        <v>35</v>
      </c>
      <c r="K48" s="19" t="s">
        <v>45</v>
      </c>
      <c r="L48" s="8" t="s">
        <v>36</v>
      </c>
      <c r="M48" s="8" t="s">
        <v>36</v>
      </c>
      <c r="N48" s="8" t="s">
        <v>45</v>
      </c>
      <c r="O48" s="8" t="s">
        <v>46</v>
      </c>
      <c r="P48" s="8" t="s">
        <v>36</v>
      </c>
      <c r="R48" s="19" t="s">
        <v>36</v>
      </c>
      <c r="S48" s="8" t="s">
        <v>36</v>
      </c>
      <c r="T48" s="8" t="s">
        <v>45</v>
      </c>
      <c r="U48" s="8" t="s">
        <v>36</v>
      </c>
      <c r="V48" s="8" t="s">
        <v>46</v>
      </c>
      <c r="W48" s="8" t="s">
        <v>45</v>
      </c>
      <c r="Y48" s="19" t="s">
        <v>36</v>
      </c>
      <c r="Z48" s="8" t="s">
        <v>36</v>
      </c>
      <c r="AA48" s="8" t="s">
        <v>45</v>
      </c>
      <c r="AB48" s="8" t="s">
        <v>36</v>
      </c>
      <c r="AC48" s="8" t="s">
        <v>45</v>
      </c>
      <c r="AD48" s="8" t="s">
        <v>36</v>
      </c>
      <c r="AF48" s="19" t="s">
        <v>46</v>
      </c>
      <c r="AG48" s="8" t="s">
        <v>45</v>
      </c>
      <c r="AH48" s="8" t="s">
        <v>36</v>
      </c>
      <c r="AI48" s="8" t="s">
        <v>45</v>
      </c>
      <c r="AJ48" s="8" t="s">
        <v>36</v>
      </c>
      <c r="AK48" s="9" t="s">
        <v>45</v>
      </c>
      <c r="AL48" s="8" t="s">
        <v>42</v>
      </c>
      <c r="AM48">
        <f t="shared" si="3"/>
        <v>2</v>
      </c>
      <c r="AN48">
        <v>1</v>
      </c>
      <c r="AP48">
        <f t="shared" si="5"/>
        <v>1</v>
      </c>
      <c r="AQ48">
        <f t="shared" si="6"/>
        <v>1</v>
      </c>
      <c r="AS48">
        <f t="shared" si="7"/>
        <v>4</v>
      </c>
      <c r="AT48">
        <f t="shared" si="8"/>
        <v>5</v>
      </c>
      <c r="AU48">
        <f t="shared" si="9"/>
        <v>5</v>
      </c>
      <c r="AV48">
        <f t="shared" si="10"/>
        <v>4</v>
      </c>
      <c r="AW48">
        <f t="shared" si="11"/>
        <v>3</v>
      </c>
      <c r="AX48">
        <f t="shared" si="12"/>
        <v>5</v>
      </c>
      <c r="AY48">
        <f t="shared" si="13"/>
        <v>26</v>
      </c>
      <c r="BA48">
        <f t="shared" si="14"/>
        <v>5</v>
      </c>
      <c r="BB48">
        <f t="shared" si="15"/>
        <v>5</v>
      </c>
      <c r="BC48">
        <f t="shared" si="16"/>
        <v>4</v>
      </c>
      <c r="BD48">
        <f t="shared" si="17"/>
        <v>5</v>
      </c>
      <c r="BE48">
        <f t="shared" si="18"/>
        <v>4</v>
      </c>
      <c r="BF48">
        <f t="shared" si="19"/>
        <v>5</v>
      </c>
      <c r="BG48">
        <f t="shared" si="20"/>
        <v>28</v>
      </c>
      <c r="BI48">
        <f t="shared" si="39"/>
        <v>5</v>
      </c>
      <c r="BJ48">
        <f t="shared" si="21"/>
        <v>5</v>
      </c>
      <c r="BK48">
        <f t="shared" si="22"/>
        <v>4</v>
      </c>
      <c r="BL48">
        <f t="shared" si="23"/>
        <v>5</v>
      </c>
      <c r="BM48">
        <f t="shared" si="24"/>
        <v>4</v>
      </c>
      <c r="BN48">
        <f t="shared" si="25"/>
        <v>5</v>
      </c>
      <c r="BO48">
        <f t="shared" si="26"/>
        <v>28</v>
      </c>
      <c r="BQ48">
        <f t="shared" si="27"/>
        <v>3</v>
      </c>
      <c r="BR48">
        <f t="shared" si="28"/>
        <v>4</v>
      </c>
      <c r="BS48">
        <f t="shared" si="29"/>
        <v>5</v>
      </c>
      <c r="BT48">
        <f t="shared" si="30"/>
        <v>4</v>
      </c>
      <c r="BU48">
        <f t="shared" si="31"/>
        <v>5</v>
      </c>
      <c r="BV48">
        <f t="shared" si="32"/>
        <v>4</v>
      </c>
      <c r="BW48">
        <f t="shared" si="33"/>
        <v>25</v>
      </c>
    </row>
    <row r="49" spans="1:75" ht="26.5" thickBot="1" x14ac:dyDescent="0.4">
      <c r="A49" s="4">
        <v>45616.469282407408</v>
      </c>
      <c r="B49" s="10" t="s">
        <v>133</v>
      </c>
      <c r="C49" s="10" t="s">
        <v>134</v>
      </c>
      <c r="E49" s="20" t="s">
        <v>33</v>
      </c>
      <c r="F49" s="10" t="s">
        <v>42</v>
      </c>
      <c r="H49" s="20" t="s">
        <v>35</v>
      </c>
      <c r="I49" s="10" t="s">
        <v>35</v>
      </c>
      <c r="K49" s="20" t="s">
        <v>45</v>
      </c>
      <c r="L49" s="10" t="s">
        <v>36</v>
      </c>
      <c r="M49" s="10" t="s">
        <v>45</v>
      </c>
      <c r="N49" s="10" t="s">
        <v>36</v>
      </c>
      <c r="O49" s="10" t="s">
        <v>45</v>
      </c>
      <c r="P49" s="10" t="s">
        <v>46</v>
      </c>
      <c r="R49" s="20" t="s">
        <v>36</v>
      </c>
      <c r="S49" s="10" t="s">
        <v>45</v>
      </c>
      <c r="T49" s="10" t="s">
        <v>45</v>
      </c>
      <c r="U49" s="10" t="s">
        <v>36</v>
      </c>
      <c r="V49" s="10" t="s">
        <v>45</v>
      </c>
      <c r="W49" s="10" t="s">
        <v>36</v>
      </c>
      <c r="Y49" s="20" t="s">
        <v>46</v>
      </c>
      <c r="Z49" s="10" t="s">
        <v>36</v>
      </c>
      <c r="AA49" s="10" t="s">
        <v>45</v>
      </c>
      <c r="AB49" s="10" t="s">
        <v>45</v>
      </c>
      <c r="AC49" s="10" t="s">
        <v>36</v>
      </c>
      <c r="AD49" s="10" t="s">
        <v>45</v>
      </c>
      <c r="AF49" s="20" t="s">
        <v>36</v>
      </c>
      <c r="AG49" s="10" t="s">
        <v>45</v>
      </c>
      <c r="AH49" s="10" t="s">
        <v>45</v>
      </c>
      <c r="AI49" s="10" t="s">
        <v>36</v>
      </c>
      <c r="AJ49" s="10" t="s">
        <v>45</v>
      </c>
      <c r="AK49" s="11" t="s">
        <v>36</v>
      </c>
      <c r="AL49" s="10" t="s">
        <v>42</v>
      </c>
      <c r="AM49">
        <f t="shared" si="3"/>
        <v>2</v>
      </c>
      <c r="AN49">
        <v>1</v>
      </c>
      <c r="AP49">
        <f t="shared" si="5"/>
        <v>1</v>
      </c>
      <c r="AQ49">
        <f t="shared" si="6"/>
        <v>1</v>
      </c>
      <c r="AS49">
        <f t="shared" si="7"/>
        <v>4</v>
      </c>
      <c r="AT49">
        <f t="shared" si="8"/>
        <v>5</v>
      </c>
      <c r="AU49">
        <f t="shared" si="9"/>
        <v>4</v>
      </c>
      <c r="AV49">
        <f t="shared" si="10"/>
        <v>5</v>
      </c>
      <c r="AW49">
        <f t="shared" si="11"/>
        <v>4</v>
      </c>
      <c r="AX49">
        <f t="shared" si="12"/>
        <v>3</v>
      </c>
      <c r="AY49">
        <f t="shared" si="13"/>
        <v>25</v>
      </c>
      <c r="BA49">
        <f t="shared" si="14"/>
        <v>5</v>
      </c>
      <c r="BB49">
        <f t="shared" si="15"/>
        <v>4</v>
      </c>
      <c r="BC49">
        <f t="shared" si="16"/>
        <v>4</v>
      </c>
      <c r="BD49">
        <f t="shared" si="17"/>
        <v>4</v>
      </c>
      <c r="BE49">
        <f t="shared" si="18"/>
        <v>4</v>
      </c>
      <c r="BF49">
        <f t="shared" si="19"/>
        <v>5</v>
      </c>
      <c r="BG49">
        <f t="shared" si="20"/>
        <v>26</v>
      </c>
      <c r="BI49">
        <f>IF(Y49="STS",1,IF(Y49="TS",2,IF(Y49="N",3,IF(Y49="ST",4,IF(Y49="SS",5,0)))))</f>
        <v>3</v>
      </c>
      <c r="BJ49">
        <f t="shared" si="21"/>
        <v>5</v>
      </c>
      <c r="BK49">
        <f t="shared" si="22"/>
        <v>4</v>
      </c>
      <c r="BL49">
        <f t="shared" si="23"/>
        <v>4</v>
      </c>
      <c r="BM49">
        <f t="shared" si="24"/>
        <v>5</v>
      </c>
      <c r="BN49">
        <f t="shared" si="25"/>
        <v>4</v>
      </c>
      <c r="BO49">
        <f t="shared" si="26"/>
        <v>25</v>
      </c>
      <c r="BQ49">
        <f t="shared" si="27"/>
        <v>5</v>
      </c>
      <c r="BR49">
        <f t="shared" si="28"/>
        <v>4</v>
      </c>
      <c r="BS49">
        <f t="shared" si="29"/>
        <v>4</v>
      </c>
      <c r="BT49">
        <f t="shared" si="30"/>
        <v>5</v>
      </c>
      <c r="BU49">
        <f t="shared" si="31"/>
        <v>4</v>
      </c>
      <c r="BV49">
        <f t="shared" si="32"/>
        <v>5</v>
      </c>
      <c r="BW49">
        <f t="shared" si="33"/>
        <v>27</v>
      </c>
    </row>
    <row r="50" spans="1:75" ht="26.5" thickBot="1" x14ac:dyDescent="0.4">
      <c r="A50" s="7">
        <v>45616.469398148147</v>
      </c>
      <c r="B50" s="8" t="s">
        <v>135</v>
      </c>
      <c r="C50" s="8" t="s">
        <v>136</v>
      </c>
      <c r="E50" s="19" t="s">
        <v>33</v>
      </c>
      <c r="F50" s="8" t="s">
        <v>58</v>
      </c>
      <c r="H50" s="19" t="s">
        <v>35</v>
      </c>
      <c r="I50" s="8" t="s">
        <v>35</v>
      </c>
      <c r="K50" s="19" t="s">
        <v>36</v>
      </c>
      <c r="L50" s="8" t="s">
        <v>45</v>
      </c>
      <c r="M50" s="8" t="s">
        <v>46</v>
      </c>
      <c r="N50" s="8" t="s">
        <v>45</v>
      </c>
      <c r="O50" s="8" t="s">
        <v>36</v>
      </c>
      <c r="P50" s="8" t="s">
        <v>45</v>
      </c>
      <c r="R50" s="19" t="s">
        <v>36</v>
      </c>
      <c r="S50" s="8" t="s">
        <v>45</v>
      </c>
      <c r="T50" s="8" t="s">
        <v>36</v>
      </c>
      <c r="U50" s="8" t="s">
        <v>36</v>
      </c>
      <c r="V50" s="8" t="s">
        <v>46</v>
      </c>
      <c r="W50" s="8" t="s">
        <v>45</v>
      </c>
      <c r="Y50" s="19" t="s">
        <v>36</v>
      </c>
      <c r="Z50" s="8" t="s">
        <v>45</v>
      </c>
      <c r="AA50" s="8" t="s">
        <v>36</v>
      </c>
      <c r="AB50" s="8" t="s">
        <v>36</v>
      </c>
      <c r="AC50" s="8" t="s">
        <v>46</v>
      </c>
      <c r="AD50" s="8" t="s">
        <v>45</v>
      </c>
      <c r="AF50" s="19" t="s">
        <v>45</v>
      </c>
      <c r="AG50" s="8" t="s">
        <v>36</v>
      </c>
      <c r="AH50" s="8" t="s">
        <v>46</v>
      </c>
      <c r="AI50" s="8" t="s">
        <v>45</v>
      </c>
      <c r="AJ50" s="8" t="s">
        <v>45</v>
      </c>
      <c r="AK50" s="9" t="s">
        <v>36</v>
      </c>
      <c r="AL50" s="8" t="s">
        <v>58</v>
      </c>
      <c r="AM50">
        <f t="shared" si="3"/>
        <v>2</v>
      </c>
      <c r="AN50">
        <v>2</v>
      </c>
      <c r="AP50">
        <f t="shared" si="5"/>
        <v>1</v>
      </c>
      <c r="AQ50">
        <f t="shared" si="6"/>
        <v>1</v>
      </c>
      <c r="AS50">
        <f t="shared" si="7"/>
        <v>5</v>
      </c>
      <c r="AT50">
        <f t="shared" si="8"/>
        <v>4</v>
      </c>
      <c r="AU50">
        <f t="shared" si="9"/>
        <v>3</v>
      </c>
      <c r="AV50">
        <f t="shared" si="10"/>
        <v>4</v>
      </c>
      <c r="AW50">
        <f t="shared" si="11"/>
        <v>5</v>
      </c>
      <c r="AX50">
        <f t="shared" si="12"/>
        <v>4</v>
      </c>
      <c r="AY50">
        <f t="shared" si="13"/>
        <v>25</v>
      </c>
      <c r="BA50">
        <f t="shared" si="14"/>
        <v>5</v>
      </c>
      <c r="BB50">
        <f t="shared" si="15"/>
        <v>4</v>
      </c>
      <c r="BC50">
        <f t="shared" si="16"/>
        <v>5</v>
      </c>
      <c r="BD50">
        <f t="shared" si="17"/>
        <v>4</v>
      </c>
      <c r="BE50">
        <f t="shared" si="18"/>
        <v>5</v>
      </c>
      <c r="BF50">
        <f t="shared" si="19"/>
        <v>5</v>
      </c>
      <c r="BG50">
        <f t="shared" si="20"/>
        <v>28</v>
      </c>
      <c r="BI50">
        <f t="shared" si="39"/>
        <v>5</v>
      </c>
      <c r="BJ50">
        <f t="shared" si="21"/>
        <v>4</v>
      </c>
      <c r="BK50">
        <f t="shared" si="22"/>
        <v>5</v>
      </c>
      <c r="BL50">
        <f t="shared" si="23"/>
        <v>5</v>
      </c>
      <c r="BM50">
        <f t="shared" si="24"/>
        <v>3</v>
      </c>
      <c r="BN50">
        <f t="shared" si="25"/>
        <v>4</v>
      </c>
      <c r="BO50">
        <f t="shared" si="26"/>
        <v>26</v>
      </c>
      <c r="BQ50">
        <f t="shared" si="27"/>
        <v>4</v>
      </c>
      <c r="BR50">
        <f t="shared" si="28"/>
        <v>5</v>
      </c>
      <c r="BS50">
        <f t="shared" si="29"/>
        <v>3</v>
      </c>
      <c r="BT50">
        <f t="shared" si="30"/>
        <v>4</v>
      </c>
      <c r="BU50">
        <f t="shared" si="31"/>
        <v>4</v>
      </c>
      <c r="BV50">
        <f t="shared" si="32"/>
        <v>5</v>
      </c>
      <c r="BW50">
        <f t="shared" si="33"/>
        <v>25</v>
      </c>
    </row>
    <row r="51" spans="1:75" ht="26.5" thickBot="1" x14ac:dyDescent="0.4">
      <c r="A51" s="4">
        <v>45616.470300925925</v>
      </c>
      <c r="B51" s="10" t="s">
        <v>137</v>
      </c>
      <c r="C51" s="10" t="s">
        <v>138</v>
      </c>
      <c r="E51" s="20" t="s">
        <v>33</v>
      </c>
      <c r="F51" s="10" t="s">
        <v>42</v>
      </c>
      <c r="H51" s="20" t="s">
        <v>35</v>
      </c>
      <c r="I51" s="10" t="s">
        <v>35</v>
      </c>
      <c r="K51" s="20" t="s">
        <v>45</v>
      </c>
      <c r="L51" s="10" t="s">
        <v>36</v>
      </c>
      <c r="M51" s="10" t="s">
        <v>45</v>
      </c>
      <c r="N51" s="10" t="s">
        <v>36</v>
      </c>
      <c r="O51" s="10" t="s">
        <v>45</v>
      </c>
      <c r="P51" s="10" t="s">
        <v>36</v>
      </c>
      <c r="R51" s="20" t="s">
        <v>45</v>
      </c>
      <c r="S51" s="10" t="s">
        <v>36</v>
      </c>
      <c r="T51" s="10" t="s">
        <v>45</v>
      </c>
      <c r="U51" s="10" t="s">
        <v>36</v>
      </c>
      <c r="V51" s="10" t="s">
        <v>45</v>
      </c>
      <c r="W51" s="10" t="s">
        <v>36</v>
      </c>
      <c r="Y51" s="20" t="s">
        <v>45</v>
      </c>
      <c r="Z51" s="10" t="s">
        <v>36</v>
      </c>
      <c r="AA51" s="10" t="s">
        <v>45</v>
      </c>
      <c r="AB51" s="10" t="s">
        <v>36</v>
      </c>
      <c r="AC51" s="10" t="s">
        <v>36</v>
      </c>
      <c r="AD51" s="10" t="s">
        <v>45</v>
      </c>
      <c r="AF51" s="20" t="s">
        <v>36</v>
      </c>
      <c r="AG51" s="10" t="s">
        <v>45</v>
      </c>
      <c r="AH51" s="10" t="s">
        <v>36</v>
      </c>
      <c r="AI51" s="10" t="s">
        <v>45</v>
      </c>
      <c r="AJ51" s="10" t="s">
        <v>36</v>
      </c>
      <c r="AK51" s="11" t="s">
        <v>45</v>
      </c>
      <c r="AL51" s="10" t="s">
        <v>42</v>
      </c>
      <c r="AM51">
        <f t="shared" si="3"/>
        <v>2</v>
      </c>
      <c r="AN51">
        <v>1</v>
      </c>
      <c r="AP51">
        <f t="shared" si="5"/>
        <v>1</v>
      </c>
      <c r="AQ51">
        <f t="shared" si="6"/>
        <v>1</v>
      </c>
      <c r="AS51">
        <f t="shared" si="7"/>
        <v>4</v>
      </c>
      <c r="AT51">
        <f t="shared" si="8"/>
        <v>5</v>
      </c>
      <c r="AU51">
        <f t="shared" si="9"/>
        <v>4</v>
      </c>
      <c r="AV51">
        <f t="shared" si="10"/>
        <v>5</v>
      </c>
      <c r="AW51">
        <f t="shared" si="11"/>
        <v>4</v>
      </c>
      <c r="AX51">
        <f t="shared" si="12"/>
        <v>5</v>
      </c>
      <c r="AY51">
        <f t="shared" si="13"/>
        <v>27</v>
      </c>
      <c r="BA51">
        <f t="shared" si="14"/>
        <v>4</v>
      </c>
      <c r="BB51">
        <f t="shared" si="15"/>
        <v>5</v>
      </c>
      <c r="BC51">
        <f t="shared" si="16"/>
        <v>4</v>
      </c>
      <c r="BD51">
        <f t="shared" si="17"/>
        <v>5</v>
      </c>
      <c r="BE51">
        <f t="shared" si="18"/>
        <v>4</v>
      </c>
      <c r="BF51">
        <f t="shared" si="19"/>
        <v>5</v>
      </c>
      <c r="BG51">
        <f t="shared" si="20"/>
        <v>27</v>
      </c>
      <c r="BI51">
        <f t="shared" si="39"/>
        <v>4</v>
      </c>
      <c r="BJ51">
        <f t="shared" si="21"/>
        <v>5</v>
      </c>
      <c r="BK51">
        <f t="shared" si="22"/>
        <v>4</v>
      </c>
      <c r="BL51">
        <f t="shared" si="23"/>
        <v>5</v>
      </c>
      <c r="BM51">
        <f t="shared" si="24"/>
        <v>5</v>
      </c>
      <c r="BN51">
        <f t="shared" si="25"/>
        <v>4</v>
      </c>
      <c r="BO51">
        <f t="shared" si="26"/>
        <v>27</v>
      </c>
      <c r="BQ51">
        <f t="shared" si="27"/>
        <v>5</v>
      </c>
      <c r="BR51">
        <f t="shared" si="28"/>
        <v>4</v>
      </c>
      <c r="BS51">
        <f t="shared" si="29"/>
        <v>5</v>
      </c>
      <c r="BT51">
        <f t="shared" si="30"/>
        <v>4</v>
      </c>
      <c r="BU51">
        <f t="shared" si="31"/>
        <v>5</v>
      </c>
      <c r="BV51">
        <f t="shared" si="32"/>
        <v>4</v>
      </c>
      <c r="BW51">
        <f t="shared" si="33"/>
        <v>27</v>
      </c>
    </row>
    <row r="52" spans="1:75" ht="26.5" thickBot="1" x14ac:dyDescent="0.4">
      <c r="A52" s="7">
        <v>45616.470486111109</v>
      </c>
      <c r="B52" s="8" t="s">
        <v>139</v>
      </c>
      <c r="C52" s="8" t="s">
        <v>140</v>
      </c>
      <c r="E52" s="19" t="s">
        <v>33</v>
      </c>
      <c r="F52" s="8" t="s">
        <v>58</v>
      </c>
      <c r="H52" s="19" t="s">
        <v>35</v>
      </c>
      <c r="I52" s="8" t="s">
        <v>35</v>
      </c>
      <c r="K52" s="19" t="s">
        <v>36</v>
      </c>
      <c r="L52" s="8" t="s">
        <v>45</v>
      </c>
      <c r="M52" s="8" t="s">
        <v>45</v>
      </c>
      <c r="N52" s="8" t="s">
        <v>36</v>
      </c>
      <c r="O52" s="8" t="s">
        <v>45</v>
      </c>
      <c r="P52" s="8" t="s">
        <v>46</v>
      </c>
      <c r="R52" s="19" t="s">
        <v>46</v>
      </c>
      <c r="S52" s="8" t="s">
        <v>45</v>
      </c>
      <c r="T52" s="8" t="s">
        <v>45</v>
      </c>
      <c r="U52" s="8" t="s">
        <v>36</v>
      </c>
      <c r="V52" s="8" t="s">
        <v>45</v>
      </c>
      <c r="W52" s="8" t="s">
        <v>45</v>
      </c>
      <c r="Y52" s="19" t="s">
        <v>45</v>
      </c>
      <c r="Z52" s="8" t="s">
        <v>36</v>
      </c>
      <c r="AA52" s="8" t="s">
        <v>46</v>
      </c>
      <c r="AB52" s="8" t="s">
        <v>46</v>
      </c>
      <c r="AC52" s="8" t="s">
        <v>45</v>
      </c>
      <c r="AD52" s="8" t="s">
        <v>45</v>
      </c>
      <c r="AF52" s="19" t="s">
        <v>46</v>
      </c>
      <c r="AG52" s="8" t="s">
        <v>45</v>
      </c>
      <c r="AH52" s="8" t="s">
        <v>36</v>
      </c>
      <c r="AI52" s="8" t="s">
        <v>45</v>
      </c>
      <c r="AJ52" s="8" t="s">
        <v>45</v>
      </c>
      <c r="AK52" s="9" t="s">
        <v>36</v>
      </c>
      <c r="AL52" s="8" t="s">
        <v>58</v>
      </c>
      <c r="AM52">
        <f t="shared" si="3"/>
        <v>2</v>
      </c>
      <c r="AN52">
        <v>2</v>
      </c>
      <c r="AP52">
        <f t="shared" si="5"/>
        <v>1</v>
      </c>
      <c r="AQ52">
        <f t="shared" si="6"/>
        <v>1</v>
      </c>
      <c r="AS52">
        <f t="shared" si="7"/>
        <v>5</v>
      </c>
      <c r="AT52">
        <f t="shared" si="8"/>
        <v>4</v>
      </c>
      <c r="AU52">
        <f t="shared" si="9"/>
        <v>4</v>
      </c>
      <c r="AV52">
        <f t="shared" si="10"/>
        <v>5</v>
      </c>
      <c r="AW52">
        <f t="shared" si="11"/>
        <v>4</v>
      </c>
      <c r="AX52">
        <f t="shared" si="12"/>
        <v>3</v>
      </c>
      <c r="AY52">
        <f t="shared" si="13"/>
        <v>25</v>
      </c>
      <c r="BA52">
        <f t="shared" si="14"/>
        <v>3</v>
      </c>
      <c r="BB52">
        <f t="shared" si="15"/>
        <v>4</v>
      </c>
      <c r="BC52">
        <f t="shared" si="16"/>
        <v>4</v>
      </c>
      <c r="BD52">
        <f t="shared" si="17"/>
        <v>4</v>
      </c>
      <c r="BE52">
        <f t="shared" si="18"/>
        <v>4</v>
      </c>
      <c r="BF52">
        <f t="shared" si="19"/>
        <v>5</v>
      </c>
      <c r="BG52">
        <f t="shared" si="20"/>
        <v>24</v>
      </c>
      <c r="BI52">
        <f t="shared" si="39"/>
        <v>4</v>
      </c>
      <c r="BJ52">
        <f t="shared" si="21"/>
        <v>5</v>
      </c>
      <c r="BK52">
        <f t="shared" si="22"/>
        <v>3</v>
      </c>
      <c r="BL52">
        <f t="shared" si="23"/>
        <v>3</v>
      </c>
      <c r="BM52">
        <f t="shared" si="24"/>
        <v>4</v>
      </c>
      <c r="BN52">
        <f t="shared" si="25"/>
        <v>4</v>
      </c>
      <c r="BO52">
        <f t="shared" si="26"/>
        <v>23</v>
      </c>
      <c r="BQ52">
        <f t="shared" si="27"/>
        <v>3</v>
      </c>
      <c r="BR52">
        <f t="shared" si="28"/>
        <v>4</v>
      </c>
      <c r="BS52">
        <f t="shared" si="29"/>
        <v>5</v>
      </c>
      <c r="BT52">
        <f t="shared" si="30"/>
        <v>4</v>
      </c>
      <c r="BU52">
        <f t="shared" si="31"/>
        <v>4</v>
      </c>
      <c r="BV52">
        <f t="shared" si="32"/>
        <v>5</v>
      </c>
      <c r="BW52">
        <f t="shared" si="33"/>
        <v>25</v>
      </c>
    </row>
    <row r="53" spans="1:75" ht="26.5" thickBot="1" x14ac:dyDescent="0.4">
      <c r="A53" s="4">
        <v>45616.470555555556</v>
      </c>
      <c r="B53" s="10" t="s">
        <v>141</v>
      </c>
      <c r="C53" s="10" t="s">
        <v>142</v>
      </c>
      <c r="E53" s="20" t="s">
        <v>39</v>
      </c>
      <c r="F53" s="10" t="s">
        <v>65</v>
      </c>
      <c r="H53" s="20" t="s">
        <v>35</v>
      </c>
      <c r="I53" s="10" t="s">
        <v>35</v>
      </c>
      <c r="K53" s="20" t="s">
        <v>45</v>
      </c>
      <c r="L53" s="10" t="s">
        <v>36</v>
      </c>
      <c r="M53" s="10" t="s">
        <v>45</v>
      </c>
      <c r="N53" s="10" t="s">
        <v>36</v>
      </c>
      <c r="O53" s="10" t="s">
        <v>46</v>
      </c>
      <c r="P53" s="10" t="s">
        <v>36</v>
      </c>
      <c r="R53" s="20" t="s">
        <v>36</v>
      </c>
      <c r="S53" s="10" t="s">
        <v>45</v>
      </c>
      <c r="T53" s="10" t="s">
        <v>36</v>
      </c>
      <c r="U53" s="10" t="s">
        <v>46</v>
      </c>
      <c r="V53" s="10" t="s">
        <v>45</v>
      </c>
      <c r="W53" s="10" t="s">
        <v>36</v>
      </c>
      <c r="Y53" s="20" t="s">
        <v>45</v>
      </c>
      <c r="Z53" s="10" t="s">
        <v>36</v>
      </c>
      <c r="AA53" s="10" t="s">
        <v>45</v>
      </c>
      <c r="AB53" s="10" t="s">
        <v>36</v>
      </c>
      <c r="AC53" s="10" t="s">
        <v>45</v>
      </c>
      <c r="AD53" s="10" t="s">
        <v>36</v>
      </c>
      <c r="AF53" s="20" t="s">
        <v>45</v>
      </c>
      <c r="AG53" s="10" t="s">
        <v>36</v>
      </c>
      <c r="AH53" s="10" t="s">
        <v>36</v>
      </c>
      <c r="AI53" s="10" t="s">
        <v>45</v>
      </c>
      <c r="AJ53" s="10" t="s">
        <v>36</v>
      </c>
      <c r="AK53" s="11" t="s">
        <v>45</v>
      </c>
      <c r="AL53" s="10" t="s">
        <v>65</v>
      </c>
      <c r="AM53">
        <f t="shared" si="3"/>
        <v>1</v>
      </c>
      <c r="AN53">
        <v>3</v>
      </c>
      <c r="AP53">
        <f t="shared" si="5"/>
        <v>1</v>
      </c>
      <c r="AQ53">
        <f t="shared" si="6"/>
        <v>1</v>
      </c>
      <c r="AS53">
        <f t="shared" si="7"/>
        <v>4</v>
      </c>
      <c r="AT53">
        <f t="shared" si="8"/>
        <v>5</v>
      </c>
      <c r="AU53">
        <f t="shared" si="9"/>
        <v>4</v>
      </c>
      <c r="AV53">
        <f t="shared" si="10"/>
        <v>5</v>
      </c>
      <c r="AW53">
        <f t="shared" si="11"/>
        <v>3</v>
      </c>
      <c r="AX53">
        <f t="shared" si="12"/>
        <v>5</v>
      </c>
      <c r="AY53">
        <f t="shared" si="13"/>
        <v>26</v>
      </c>
      <c r="BA53">
        <f t="shared" si="14"/>
        <v>5</v>
      </c>
      <c r="BB53">
        <f t="shared" si="15"/>
        <v>4</v>
      </c>
      <c r="BC53">
        <f t="shared" si="16"/>
        <v>5</v>
      </c>
      <c r="BD53">
        <f t="shared" si="17"/>
        <v>4</v>
      </c>
      <c r="BE53">
        <f t="shared" si="18"/>
        <v>5</v>
      </c>
      <c r="BF53">
        <f t="shared" si="19"/>
        <v>3</v>
      </c>
      <c r="BG53">
        <f t="shared" si="20"/>
        <v>26</v>
      </c>
      <c r="BI53">
        <f t="shared" si="39"/>
        <v>4</v>
      </c>
      <c r="BJ53">
        <f t="shared" si="21"/>
        <v>5</v>
      </c>
      <c r="BK53">
        <f t="shared" si="22"/>
        <v>4</v>
      </c>
      <c r="BL53">
        <f t="shared" si="23"/>
        <v>5</v>
      </c>
      <c r="BM53">
        <f t="shared" si="24"/>
        <v>4</v>
      </c>
      <c r="BN53">
        <f t="shared" si="25"/>
        <v>5</v>
      </c>
      <c r="BO53">
        <f t="shared" si="26"/>
        <v>27</v>
      </c>
      <c r="BQ53">
        <f t="shared" si="27"/>
        <v>4</v>
      </c>
      <c r="BR53">
        <f t="shared" si="28"/>
        <v>5</v>
      </c>
      <c r="BS53">
        <f t="shared" si="29"/>
        <v>5</v>
      </c>
      <c r="BT53">
        <f t="shared" si="30"/>
        <v>4</v>
      </c>
      <c r="BU53">
        <f t="shared" si="31"/>
        <v>5</v>
      </c>
      <c r="BV53">
        <f t="shared" si="32"/>
        <v>4</v>
      </c>
      <c r="BW53">
        <f t="shared" si="33"/>
        <v>27</v>
      </c>
    </row>
    <row r="54" spans="1:75" ht="26.5" thickBot="1" x14ac:dyDescent="0.4">
      <c r="A54" s="7">
        <v>45616.471134259256</v>
      </c>
      <c r="B54" s="8" t="s">
        <v>143</v>
      </c>
      <c r="C54" s="8" t="s">
        <v>144</v>
      </c>
      <c r="E54" s="19" t="s">
        <v>33</v>
      </c>
      <c r="F54" s="8" t="s">
        <v>42</v>
      </c>
      <c r="H54" s="19" t="s">
        <v>35</v>
      </c>
      <c r="I54" s="8" t="s">
        <v>35</v>
      </c>
      <c r="K54" s="19" t="s">
        <v>45</v>
      </c>
      <c r="L54" s="8" t="s">
        <v>36</v>
      </c>
      <c r="M54" s="8" t="s">
        <v>46</v>
      </c>
      <c r="N54" s="8" t="s">
        <v>36</v>
      </c>
      <c r="O54" s="8" t="s">
        <v>45</v>
      </c>
      <c r="P54" s="8" t="s">
        <v>36</v>
      </c>
      <c r="R54" s="19" t="s">
        <v>45</v>
      </c>
      <c r="S54" s="8" t="s">
        <v>45</v>
      </c>
      <c r="T54" s="8" t="s">
        <v>36</v>
      </c>
      <c r="U54" s="8" t="s">
        <v>36</v>
      </c>
      <c r="V54" s="8" t="s">
        <v>46</v>
      </c>
      <c r="W54" s="8" t="s">
        <v>45</v>
      </c>
      <c r="Y54" s="19" t="s">
        <v>46</v>
      </c>
      <c r="Z54" s="8" t="s">
        <v>36</v>
      </c>
      <c r="AA54" s="8" t="s">
        <v>45</v>
      </c>
      <c r="AB54" s="8" t="s">
        <v>36</v>
      </c>
      <c r="AC54" s="8" t="s">
        <v>36</v>
      </c>
      <c r="AD54" s="8" t="s">
        <v>45</v>
      </c>
      <c r="AF54" s="19" t="s">
        <v>36</v>
      </c>
      <c r="AG54" s="8" t="s">
        <v>36</v>
      </c>
      <c r="AH54" s="8" t="s">
        <v>36</v>
      </c>
      <c r="AI54" s="8" t="s">
        <v>45</v>
      </c>
      <c r="AJ54" s="8" t="s">
        <v>46</v>
      </c>
      <c r="AK54" s="9" t="s">
        <v>45</v>
      </c>
      <c r="AL54" s="8" t="s">
        <v>42</v>
      </c>
      <c r="AM54">
        <f t="shared" si="3"/>
        <v>2</v>
      </c>
      <c r="AN54">
        <v>1</v>
      </c>
      <c r="AP54">
        <f t="shared" si="5"/>
        <v>1</v>
      </c>
      <c r="AQ54">
        <f t="shared" si="6"/>
        <v>1</v>
      </c>
      <c r="AS54">
        <f t="shared" si="7"/>
        <v>4</v>
      </c>
      <c r="AT54">
        <f t="shared" si="8"/>
        <v>5</v>
      </c>
      <c r="AU54">
        <f t="shared" si="9"/>
        <v>3</v>
      </c>
      <c r="AV54">
        <f t="shared" si="10"/>
        <v>5</v>
      </c>
      <c r="AW54">
        <f t="shared" si="11"/>
        <v>4</v>
      </c>
      <c r="AX54">
        <f t="shared" si="12"/>
        <v>5</v>
      </c>
      <c r="AY54">
        <f t="shared" si="13"/>
        <v>26</v>
      </c>
      <c r="BA54">
        <f t="shared" si="14"/>
        <v>4</v>
      </c>
      <c r="BB54">
        <f t="shared" si="15"/>
        <v>4</v>
      </c>
      <c r="BC54">
        <f t="shared" si="16"/>
        <v>5</v>
      </c>
      <c r="BD54">
        <f t="shared" si="17"/>
        <v>4</v>
      </c>
      <c r="BE54">
        <f t="shared" si="18"/>
        <v>5</v>
      </c>
      <c r="BF54">
        <f t="shared" si="19"/>
        <v>5</v>
      </c>
      <c r="BG54">
        <f t="shared" si="20"/>
        <v>27</v>
      </c>
      <c r="BI54">
        <f>IF(Y54="STS",1,IF(Y54="TS",2,IF(Y54="N",3,IF(Y54="ST",4,IF(Y54="SS",5,0)))))</f>
        <v>3</v>
      </c>
      <c r="BJ54">
        <f t="shared" si="21"/>
        <v>5</v>
      </c>
      <c r="BK54">
        <f t="shared" si="22"/>
        <v>4</v>
      </c>
      <c r="BL54">
        <f t="shared" si="23"/>
        <v>5</v>
      </c>
      <c r="BM54">
        <f t="shared" si="24"/>
        <v>5</v>
      </c>
      <c r="BN54">
        <f t="shared" si="25"/>
        <v>4</v>
      </c>
      <c r="BO54">
        <f t="shared" si="26"/>
        <v>26</v>
      </c>
      <c r="BQ54">
        <f t="shared" si="27"/>
        <v>5</v>
      </c>
      <c r="BR54">
        <f t="shared" si="28"/>
        <v>5</v>
      </c>
      <c r="BS54">
        <f t="shared" si="29"/>
        <v>5</v>
      </c>
      <c r="BT54">
        <f t="shared" si="30"/>
        <v>4</v>
      </c>
      <c r="BU54">
        <f t="shared" si="31"/>
        <v>3</v>
      </c>
      <c r="BV54">
        <f t="shared" si="32"/>
        <v>4</v>
      </c>
      <c r="BW54">
        <f t="shared" si="33"/>
        <v>26</v>
      </c>
    </row>
    <row r="55" spans="1:75" ht="26.5" thickBot="1" x14ac:dyDescent="0.4">
      <c r="A55" s="4">
        <v>45616.471782407411</v>
      </c>
      <c r="B55" s="10" t="s">
        <v>145</v>
      </c>
      <c r="C55" s="10" t="s">
        <v>146</v>
      </c>
      <c r="E55" s="20" t="s">
        <v>33</v>
      </c>
      <c r="F55" s="10" t="s">
        <v>42</v>
      </c>
      <c r="H55" s="20" t="s">
        <v>35</v>
      </c>
      <c r="I55" s="10" t="s">
        <v>35</v>
      </c>
      <c r="K55" s="20" t="s">
        <v>45</v>
      </c>
      <c r="L55" s="10" t="s">
        <v>36</v>
      </c>
      <c r="M55" s="10" t="s">
        <v>45</v>
      </c>
      <c r="N55" s="10" t="s">
        <v>36</v>
      </c>
      <c r="O55" s="10" t="s">
        <v>45</v>
      </c>
      <c r="P55" s="10" t="s">
        <v>36</v>
      </c>
      <c r="R55" s="20" t="s">
        <v>45</v>
      </c>
      <c r="S55" s="10" t="s">
        <v>36</v>
      </c>
      <c r="T55" s="10" t="s">
        <v>45</v>
      </c>
      <c r="U55" s="10" t="s">
        <v>36</v>
      </c>
      <c r="V55" s="10" t="s">
        <v>45</v>
      </c>
      <c r="W55" s="10" t="s">
        <v>36</v>
      </c>
      <c r="Y55" s="20" t="s">
        <v>45</v>
      </c>
      <c r="Z55" s="10" t="s">
        <v>36</v>
      </c>
      <c r="AA55" s="10" t="s">
        <v>45</v>
      </c>
      <c r="AB55" s="10" t="s">
        <v>36</v>
      </c>
      <c r="AC55" s="10" t="s">
        <v>45</v>
      </c>
      <c r="AD55" s="10" t="s">
        <v>36</v>
      </c>
      <c r="AF55" s="20" t="s">
        <v>45</v>
      </c>
      <c r="AG55" s="10" t="s">
        <v>36</v>
      </c>
      <c r="AH55" s="10" t="s">
        <v>45</v>
      </c>
      <c r="AI55" s="10" t="s">
        <v>36</v>
      </c>
      <c r="AJ55" s="10" t="s">
        <v>36</v>
      </c>
      <c r="AK55" s="11" t="s">
        <v>45</v>
      </c>
      <c r="AL55" s="10" t="s">
        <v>42</v>
      </c>
      <c r="AM55">
        <f t="shared" si="3"/>
        <v>2</v>
      </c>
      <c r="AN55">
        <v>1</v>
      </c>
      <c r="AP55">
        <f t="shared" si="5"/>
        <v>1</v>
      </c>
      <c r="AQ55">
        <f t="shared" si="6"/>
        <v>1</v>
      </c>
      <c r="AS55">
        <f t="shared" si="7"/>
        <v>4</v>
      </c>
      <c r="AT55">
        <f t="shared" si="8"/>
        <v>5</v>
      </c>
      <c r="AU55">
        <f t="shared" si="9"/>
        <v>4</v>
      </c>
      <c r="AV55">
        <f t="shared" si="10"/>
        <v>5</v>
      </c>
      <c r="AW55">
        <f t="shared" si="11"/>
        <v>4</v>
      </c>
      <c r="AX55">
        <f t="shared" si="12"/>
        <v>5</v>
      </c>
      <c r="AY55">
        <f t="shared" si="13"/>
        <v>27</v>
      </c>
      <c r="BA55">
        <f t="shared" si="14"/>
        <v>4</v>
      </c>
      <c r="BB55">
        <f t="shared" si="15"/>
        <v>5</v>
      </c>
      <c r="BC55">
        <f t="shared" si="16"/>
        <v>4</v>
      </c>
      <c r="BD55">
        <f t="shared" si="17"/>
        <v>5</v>
      </c>
      <c r="BE55">
        <f t="shared" si="18"/>
        <v>4</v>
      </c>
      <c r="BF55">
        <f t="shared" si="19"/>
        <v>5</v>
      </c>
      <c r="BG55">
        <f t="shared" si="20"/>
        <v>27</v>
      </c>
      <c r="BI55">
        <f t="shared" si="39"/>
        <v>4</v>
      </c>
      <c r="BJ55">
        <f t="shared" si="21"/>
        <v>5</v>
      </c>
      <c r="BK55">
        <f t="shared" si="22"/>
        <v>4</v>
      </c>
      <c r="BL55">
        <f t="shared" si="23"/>
        <v>5</v>
      </c>
      <c r="BM55">
        <f t="shared" si="24"/>
        <v>4</v>
      </c>
      <c r="BN55">
        <f t="shared" si="25"/>
        <v>5</v>
      </c>
      <c r="BO55">
        <f t="shared" si="26"/>
        <v>27</v>
      </c>
      <c r="BQ55">
        <f t="shared" si="27"/>
        <v>4</v>
      </c>
      <c r="BR55">
        <f t="shared" si="28"/>
        <v>5</v>
      </c>
      <c r="BS55">
        <f t="shared" si="29"/>
        <v>4</v>
      </c>
      <c r="BT55">
        <f t="shared" si="30"/>
        <v>5</v>
      </c>
      <c r="BU55">
        <f t="shared" si="31"/>
        <v>5</v>
      </c>
      <c r="BV55">
        <f t="shared" si="32"/>
        <v>4</v>
      </c>
      <c r="BW55">
        <f t="shared" si="33"/>
        <v>27</v>
      </c>
    </row>
    <row r="56" spans="1:75" ht="26.5" thickBot="1" x14ac:dyDescent="0.4">
      <c r="A56" s="7">
        <v>45616.472812499997</v>
      </c>
      <c r="B56" s="8" t="s">
        <v>147</v>
      </c>
      <c r="C56" s="8" t="s">
        <v>148</v>
      </c>
      <c r="E56" s="19" t="s">
        <v>39</v>
      </c>
      <c r="F56" s="8" t="s">
        <v>65</v>
      </c>
      <c r="H56" s="19" t="s">
        <v>35</v>
      </c>
      <c r="I56" s="8" t="s">
        <v>35</v>
      </c>
      <c r="K56" s="19" t="s">
        <v>45</v>
      </c>
      <c r="L56" s="8" t="s">
        <v>45</v>
      </c>
      <c r="M56" s="8" t="s">
        <v>46</v>
      </c>
      <c r="N56" s="8" t="s">
        <v>36</v>
      </c>
      <c r="O56" s="8" t="s">
        <v>45</v>
      </c>
      <c r="P56" s="8" t="s">
        <v>45</v>
      </c>
      <c r="R56" s="19" t="s">
        <v>45</v>
      </c>
      <c r="S56" s="8" t="s">
        <v>36</v>
      </c>
      <c r="T56" s="8" t="s">
        <v>46</v>
      </c>
      <c r="U56" s="8" t="s">
        <v>45</v>
      </c>
      <c r="V56" s="8" t="s">
        <v>45</v>
      </c>
      <c r="W56" s="8" t="s">
        <v>45</v>
      </c>
      <c r="Y56" s="19" t="s">
        <v>36</v>
      </c>
      <c r="Z56" s="8" t="s">
        <v>45</v>
      </c>
      <c r="AA56" s="8" t="s">
        <v>46</v>
      </c>
      <c r="AB56" s="8" t="s">
        <v>45</v>
      </c>
      <c r="AC56" s="8" t="s">
        <v>46</v>
      </c>
      <c r="AD56" s="8" t="s">
        <v>45</v>
      </c>
      <c r="AF56" s="19" t="s">
        <v>46</v>
      </c>
      <c r="AG56" s="8" t="s">
        <v>46</v>
      </c>
      <c r="AH56" s="8" t="s">
        <v>45</v>
      </c>
      <c r="AI56" s="8" t="s">
        <v>45</v>
      </c>
      <c r="AJ56" s="8" t="s">
        <v>46</v>
      </c>
      <c r="AK56" s="9" t="s">
        <v>45</v>
      </c>
      <c r="AL56" s="8" t="s">
        <v>65</v>
      </c>
      <c r="AM56">
        <f t="shared" si="3"/>
        <v>1</v>
      </c>
      <c r="AN56">
        <v>3</v>
      </c>
      <c r="AP56">
        <f t="shared" si="5"/>
        <v>1</v>
      </c>
      <c r="AQ56">
        <f t="shared" si="6"/>
        <v>1</v>
      </c>
      <c r="AS56">
        <f t="shared" si="7"/>
        <v>4</v>
      </c>
      <c r="AT56">
        <f t="shared" si="8"/>
        <v>4</v>
      </c>
      <c r="AU56">
        <f t="shared" si="9"/>
        <v>3</v>
      </c>
      <c r="AV56">
        <f t="shared" si="10"/>
        <v>5</v>
      </c>
      <c r="AW56">
        <f t="shared" si="11"/>
        <v>4</v>
      </c>
      <c r="AX56">
        <f t="shared" si="12"/>
        <v>4</v>
      </c>
      <c r="AY56">
        <f t="shared" si="13"/>
        <v>24</v>
      </c>
      <c r="BA56">
        <f t="shared" si="14"/>
        <v>4</v>
      </c>
      <c r="BB56">
        <f t="shared" si="15"/>
        <v>5</v>
      </c>
      <c r="BC56">
        <f t="shared" si="16"/>
        <v>3</v>
      </c>
      <c r="BD56">
        <f t="shared" si="17"/>
        <v>5</v>
      </c>
      <c r="BE56">
        <f t="shared" si="18"/>
        <v>3</v>
      </c>
      <c r="BF56">
        <f t="shared" si="19"/>
        <v>4</v>
      </c>
      <c r="BG56">
        <f t="shared" si="20"/>
        <v>24</v>
      </c>
      <c r="BI56">
        <f t="shared" si="39"/>
        <v>5</v>
      </c>
      <c r="BJ56">
        <f t="shared" si="21"/>
        <v>4</v>
      </c>
      <c r="BK56">
        <f t="shared" si="22"/>
        <v>3</v>
      </c>
      <c r="BL56">
        <f t="shared" si="23"/>
        <v>4</v>
      </c>
      <c r="BM56">
        <f t="shared" si="24"/>
        <v>3</v>
      </c>
      <c r="BN56">
        <f t="shared" si="25"/>
        <v>4</v>
      </c>
      <c r="BO56">
        <f t="shared" si="26"/>
        <v>23</v>
      </c>
      <c r="BQ56">
        <f t="shared" si="27"/>
        <v>3</v>
      </c>
      <c r="BR56">
        <f t="shared" si="28"/>
        <v>3</v>
      </c>
      <c r="BS56">
        <f t="shared" si="29"/>
        <v>4</v>
      </c>
      <c r="BT56">
        <f t="shared" si="30"/>
        <v>4</v>
      </c>
      <c r="BU56">
        <f t="shared" si="31"/>
        <v>3</v>
      </c>
      <c r="BV56">
        <f t="shared" si="32"/>
        <v>4</v>
      </c>
      <c r="BW56">
        <f t="shared" si="33"/>
        <v>21</v>
      </c>
    </row>
    <row r="57" spans="1:75" ht="26.5" thickBot="1" x14ac:dyDescent="0.4">
      <c r="A57" s="4">
        <v>45616.472951388889</v>
      </c>
      <c r="B57" s="10" t="s">
        <v>149</v>
      </c>
      <c r="C57" s="10" t="s">
        <v>150</v>
      </c>
      <c r="E57" s="20" t="s">
        <v>39</v>
      </c>
      <c r="F57" s="10" t="s">
        <v>42</v>
      </c>
      <c r="H57" s="20" t="s">
        <v>35</v>
      </c>
      <c r="I57" s="10" t="s">
        <v>35</v>
      </c>
      <c r="K57" s="20" t="s">
        <v>45</v>
      </c>
      <c r="L57" s="10" t="s">
        <v>36</v>
      </c>
      <c r="M57" s="10" t="s">
        <v>45</v>
      </c>
      <c r="N57" s="10" t="s">
        <v>36</v>
      </c>
      <c r="O57" s="10" t="s">
        <v>45</v>
      </c>
      <c r="P57" s="10" t="s">
        <v>46</v>
      </c>
      <c r="R57" s="20" t="s">
        <v>45</v>
      </c>
      <c r="S57" s="10" t="s">
        <v>36</v>
      </c>
      <c r="T57" s="10" t="s">
        <v>45</v>
      </c>
      <c r="U57" s="10" t="s">
        <v>36</v>
      </c>
      <c r="V57" s="10" t="s">
        <v>45</v>
      </c>
      <c r="W57" s="10" t="s">
        <v>36</v>
      </c>
      <c r="Y57" s="20" t="s">
        <v>36</v>
      </c>
      <c r="Z57" s="10" t="s">
        <v>45</v>
      </c>
      <c r="AA57" s="10" t="s">
        <v>45</v>
      </c>
      <c r="AB57" s="10" t="s">
        <v>36</v>
      </c>
      <c r="AC57" s="10" t="s">
        <v>36</v>
      </c>
      <c r="AD57" s="10" t="s">
        <v>45</v>
      </c>
      <c r="AF57" s="20" t="s">
        <v>36</v>
      </c>
      <c r="AG57" s="10" t="s">
        <v>45</v>
      </c>
      <c r="AH57" s="10" t="s">
        <v>36</v>
      </c>
      <c r="AI57" s="10" t="s">
        <v>45</v>
      </c>
      <c r="AJ57" s="10" t="s">
        <v>45</v>
      </c>
      <c r="AK57" s="11" t="s">
        <v>36</v>
      </c>
      <c r="AL57" s="10" t="s">
        <v>42</v>
      </c>
      <c r="AM57">
        <f t="shared" si="3"/>
        <v>1</v>
      </c>
      <c r="AN57">
        <v>1</v>
      </c>
      <c r="AP57">
        <f t="shared" si="5"/>
        <v>1</v>
      </c>
      <c r="AQ57">
        <f t="shared" si="6"/>
        <v>1</v>
      </c>
      <c r="AS57">
        <f t="shared" si="7"/>
        <v>4</v>
      </c>
      <c r="AT57">
        <f t="shared" si="8"/>
        <v>5</v>
      </c>
      <c r="AU57">
        <f t="shared" si="9"/>
        <v>4</v>
      </c>
      <c r="AV57">
        <f t="shared" si="10"/>
        <v>5</v>
      </c>
      <c r="AW57">
        <f t="shared" si="11"/>
        <v>4</v>
      </c>
      <c r="AX57">
        <f t="shared" si="12"/>
        <v>3</v>
      </c>
      <c r="AY57">
        <f t="shared" si="13"/>
        <v>25</v>
      </c>
      <c r="BA57">
        <f t="shared" si="14"/>
        <v>4</v>
      </c>
      <c r="BB57">
        <f t="shared" si="15"/>
        <v>5</v>
      </c>
      <c r="BC57">
        <f t="shared" si="16"/>
        <v>4</v>
      </c>
      <c r="BD57">
        <f t="shared" si="17"/>
        <v>5</v>
      </c>
      <c r="BE57">
        <f t="shared" si="18"/>
        <v>4</v>
      </c>
      <c r="BF57">
        <f t="shared" si="19"/>
        <v>5</v>
      </c>
      <c r="BG57">
        <f t="shared" si="20"/>
        <v>27</v>
      </c>
      <c r="BI57">
        <f>IF(Y57="STS",1,IF(Y57="TS",2,IF(Y57="N",3,IF(Y57="ST",4,IF(Y57="SS",5,0)))))</f>
        <v>5</v>
      </c>
      <c r="BJ57">
        <f t="shared" si="21"/>
        <v>4</v>
      </c>
      <c r="BK57">
        <f t="shared" si="22"/>
        <v>4</v>
      </c>
      <c r="BL57">
        <f t="shared" si="23"/>
        <v>5</v>
      </c>
      <c r="BM57">
        <f t="shared" si="24"/>
        <v>5</v>
      </c>
      <c r="BN57">
        <f t="shared" si="25"/>
        <v>4</v>
      </c>
      <c r="BO57">
        <f t="shared" si="26"/>
        <v>27</v>
      </c>
      <c r="BQ57">
        <f t="shared" si="27"/>
        <v>5</v>
      </c>
      <c r="BR57">
        <f t="shared" si="28"/>
        <v>4</v>
      </c>
      <c r="BS57">
        <f t="shared" si="29"/>
        <v>5</v>
      </c>
      <c r="BT57">
        <f t="shared" si="30"/>
        <v>4</v>
      </c>
      <c r="BU57">
        <f t="shared" si="31"/>
        <v>4</v>
      </c>
      <c r="BV57">
        <f t="shared" si="32"/>
        <v>5</v>
      </c>
      <c r="BW57">
        <f t="shared" si="33"/>
        <v>27</v>
      </c>
    </row>
    <row r="58" spans="1:75" ht="26.5" thickBot="1" x14ac:dyDescent="0.4">
      <c r="A58" s="7">
        <v>45616.474444444444</v>
      </c>
      <c r="B58" s="8" t="s">
        <v>151</v>
      </c>
      <c r="C58" s="8" t="s">
        <v>152</v>
      </c>
      <c r="E58" s="19" t="s">
        <v>39</v>
      </c>
      <c r="F58" s="8" t="s">
        <v>58</v>
      </c>
      <c r="H58" s="19" t="s">
        <v>35</v>
      </c>
      <c r="I58" s="8" t="s">
        <v>35</v>
      </c>
      <c r="K58" s="19" t="s">
        <v>45</v>
      </c>
      <c r="L58" s="8" t="s">
        <v>36</v>
      </c>
      <c r="M58" s="8" t="s">
        <v>45</v>
      </c>
      <c r="N58" s="8" t="s">
        <v>36</v>
      </c>
      <c r="O58" s="8" t="s">
        <v>45</v>
      </c>
      <c r="P58" s="8" t="s">
        <v>36</v>
      </c>
      <c r="R58" s="19" t="s">
        <v>36</v>
      </c>
      <c r="S58" s="8" t="s">
        <v>45</v>
      </c>
      <c r="T58" s="8" t="s">
        <v>36</v>
      </c>
      <c r="U58" s="8" t="s">
        <v>45</v>
      </c>
      <c r="V58" s="8" t="s">
        <v>36</v>
      </c>
      <c r="W58" s="8" t="s">
        <v>45</v>
      </c>
      <c r="Y58" s="19" t="s">
        <v>45</v>
      </c>
      <c r="Z58" s="8" t="s">
        <v>36</v>
      </c>
      <c r="AA58" s="8" t="s">
        <v>45</v>
      </c>
      <c r="AB58" s="8" t="s">
        <v>36</v>
      </c>
      <c r="AC58" s="8" t="s">
        <v>45</v>
      </c>
      <c r="AD58" s="8" t="s">
        <v>36</v>
      </c>
      <c r="AF58" s="19" t="s">
        <v>45</v>
      </c>
      <c r="AG58" s="8" t="s">
        <v>36</v>
      </c>
      <c r="AH58" s="8" t="s">
        <v>45</v>
      </c>
      <c r="AI58" s="8" t="s">
        <v>36</v>
      </c>
      <c r="AJ58" s="8" t="s">
        <v>36</v>
      </c>
      <c r="AK58" s="9" t="s">
        <v>45</v>
      </c>
      <c r="AL58" s="8" t="s">
        <v>58</v>
      </c>
      <c r="AM58">
        <f t="shared" si="3"/>
        <v>1</v>
      </c>
      <c r="AN58">
        <v>2</v>
      </c>
      <c r="AP58">
        <f t="shared" si="5"/>
        <v>1</v>
      </c>
      <c r="AQ58">
        <f t="shared" si="6"/>
        <v>1</v>
      </c>
      <c r="AS58">
        <f t="shared" si="7"/>
        <v>4</v>
      </c>
      <c r="AT58">
        <f t="shared" si="8"/>
        <v>5</v>
      </c>
      <c r="AU58">
        <f t="shared" si="9"/>
        <v>4</v>
      </c>
      <c r="AV58">
        <f t="shared" si="10"/>
        <v>5</v>
      </c>
      <c r="AW58">
        <f t="shared" si="11"/>
        <v>4</v>
      </c>
      <c r="AX58">
        <f t="shared" si="12"/>
        <v>5</v>
      </c>
      <c r="AY58">
        <f t="shared" si="13"/>
        <v>27</v>
      </c>
      <c r="BA58">
        <f t="shared" si="14"/>
        <v>5</v>
      </c>
      <c r="BB58">
        <f t="shared" si="15"/>
        <v>4</v>
      </c>
      <c r="BC58">
        <f t="shared" si="16"/>
        <v>5</v>
      </c>
      <c r="BD58">
        <f t="shared" si="17"/>
        <v>4</v>
      </c>
      <c r="BE58">
        <f t="shared" si="18"/>
        <v>5</v>
      </c>
      <c r="BF58">
        <f t="shared" si="19"/>
        <v>4</v>
      </c>
      <c r="BG58">
        <f t="shared" si="20"/>
        <v>27</v>
      </c>
      <c r="BI58">
        <f t="shared" si="39"/>
        <v>4</v>
      </c>
      <c r="BJ58">
        <f t="shared" si="21"/>
        <v>5</v>
      </c>
      <c r="BK58">
        <f t="shared" si="22"/>
        <v>4</v>
      </c>
      <c r="BL58">
        <f t="shared" si="23"/>
        <v>5</v>
      </c>
      <c r="BM58">
        <f t="shared" si="24"/>
        <v>4</v>
      </c>
      <c r="BN58">
        <f t="shared" si="25"/>
        <v>5</v>
      </c>
      <c r="BO58">
        <f t="shared" si="26"/>
        <v>27</v>
      </c>
      <c r="BQ58">
        <f t="shared" si="27"/>
        <v>4</v>
      </c>
      <c r="BR58">
        <f t="shared" si="28"/>
        <v>5</v>
      </c>
      <c r="BS58">
        <f t="shared" si="29"/>
        <v>4</v>
      </c>
      <c r="BT58">
        <f t="shared" si="30"/>
        <v>5</v>
      </c>
      <c r="BU58">
        <f t="shared" si="31"/>
        <v>5</v>
      </c>
      <c r="BV58">
        <f t="shared" si="32"/>
        <v>4</v>
      </c>
      <c r="BW58">
        <f t="shared" si="33"/>
        <v>27</v>
      </c>
    </row>
    <row r="59" spans="1:75" ht="26.5" thickBot="1" x14ac:dyDescent="0.4">
      <c r="A59" s="4">
        <v>45616.475162037037</v>
      </c>
      <c r="B59" s="10" t="s">
        <v>153</v>
      </c>
      <c r="C59" s="10" t="s">
        <v>154</v>
      </c>
      <c r="E59" s="20" t="s">
        <v>33</v>
      </c>
      <c r="F59" s="10" t="s">
        <v>58</v>
      </c>
      <c r="H59" s="20" t="s">
        <v>35</v>
      </c>
      <c r="I59" s="10" t="s">
        <v>35</v>
      </c>
      <c r="K59" s="20" t="s">
        <v>45</v>
      </c>
      <c r="L59" s="10" t="s">
        <v>45</v>
      </c>
      <c r="M59" s="10" t="s">
        <v>46</v>
      </c>
      <c r="N59" s="10" t="s">
        <v>45</v>
      </c>
      <c r="O59" s="10" t="s">
        <v>36</v>
      </c>
      <c r="P59" s="10" t="s">
        <v>45</v>
      </c>
      <c r="R59" s="20" t="s">
        <v>45</v>
      </c>
      <c r="S59" s="10" t="s">
        <v>46</v>
      </c>
      <c r="T59" s="10" t="s">
        <v>45</v>
      </c>
      <c r="U59" s="10" t="s">
        <v>46</v>
      </c>
      <c r="V59" s="10" t="s">
        <v>46</v>
      </c>
      <c r="W59" s="10" t="s">
        <v>45</v>
      </c>
      <c r="Y59" s="20" t="s">
        <v>45</v>
      </c>
      <c r="Z59" s="10" t="s">
        <v>36</v>
      </c>
      <c r="AA59" s="10" t="s">
        <v>45</v>
      </c>
      <c r="AB59" s="10" t="s">
        <v>45</v>
      </c>
      <c r="AC59" s="10" t="s">
        <v>45</v>
      </c>
      <c r="AD59" s="10" t="s">
        <v>46</v>
      </c>
      <c r="AF59" s="20" t="s">
        <v>45</v>
      </c>
      <c r="AG59" s="10" t="s">
        <v>45</v>
      </c>
      <c r="AH59" s="10" t="s">
        <v>46</v>
      </c>
      <c r="AI59" s="10" t="s">
        <v>45</v>
      </c>
      <c r="AJ59" s="10" t="s">
        <v>46</v>
      </c>
      <c r="AK59" s="11" t="s">
        <v>45</v>
      </c>
      <c r="AL59" s="10" t="s">
        <v>58</v>
      </c>
      <c r="AM59">
        <f t="shared" si="3"/>
        <v>2</v>
      </c>
      <c r="AN59">
        <v>2</v>
      </c>
      <c r="AP59">
        <f t="shared" si="5"/>
        <v>1</v>
      </c>
      <c r="AQ59">
        <f t="shared" si="6"/>
        <v>1</v>
      </c>
      <c r="AS59">
        <f t="shared" si="7"/>
        <v>4</v>
      </c>
      <c r="AT59">
        <f t="shared" si="8"/>
        <v>4</v>
      </c>
      <c r="AU59">
        <f t="shared" si="9"/>
        <v>3</v>
      </c>
      <c r="AV59">
        <f t="shared" si="10"/>
        <v>4</v>
      </c>
      <c r="AW59">
        <f t="shared" si="11"/>
        <v>5</v>
      </c>
      <c r="AX59">
        <f t="shared" si="12"/>
        <v>4</v>
      </c>
      <c r="AY59">
        <f t="shared" si="13"/>
        <v>24</v>
      </c>
      <c r="BA59">
        <f t="shared" si="14"/>
        <v>4</v>
      </c>
      <c r="BB59">
        <f t="shared" si="15"/>
        <v>3</v>
      </c>
      <c r="BC59">
        <f t="shared" si="16"/>
        <v>4</v>
      </c>
      <c r="BD59">
        <f t="shared" si="17"/>
        <v>3</v>
      </c>
      <c r="BE59">
        <f t="shared" si="18"/>
        <v>4</v>
      </c>
      <c r="BF59">
        <f t="shared" si="19"/>
        <v>3</v>
      </c>
      <c r="BG59">
        <f t="shared" si="20"/>
        <v>21</v>
      </c>
      <c r="BI59">
        <f t="shared" si="39"/>
        <v>4</v>
      </c>
      <c r="BJ59">
        <f t="shared" si="21"/>
        <v>5</v>
      </c>
      <c r="BK59">
        <f t="shared" si="22"/>
        <v>4</v>
      </c>
      <c r="BL59">
        <f t="shared" si="23"/>
        <v>4</v>
      </c>
      <c r="BM59">
        <f t="shared" si="24"/>
        <v>4</v>
      </c>
      <c r="BN59">
        <f t="shared" si="25"/>
        <v>3</v>
      </c>
      <c r="BO59">
        <f t="shared" si="26"/>
        <v>24</v>
      </c>
      <c r="BQ59">
        <f t="shared" si="27"/>
        <v>4</v>
      </c>
      <c r="BR59">
        <f t="shared" si="28"/>
        <v>4</v>
      </c>
      <c r="BS59">
        <f t="shared" si="29"/>
        <v>3</v>
      </c>
      <c r="BT59">
        <f t="shared" si="30"/>
        <v>4</v>
      </c>
      <c r="BU59">
        <f t="shared" si="31"/>
        <v>3</v>
      </c>
      <c r="BV59">
        <f t="shared" si="32"/>
        <v>4</v>
      </c>
      <c r="BW59">
        <f t="shared" si="33"/>
        <v>22</v>
      </c>
    </row>
    <row r="60" spans="1:75" ht="26.5" thickBot="1" x14ac:dyDescent="0.4">
      <c r="A60" s="7">
        <v>45616.476678240739</v>
      </c>
      <c r="B60" s="8" t="s">
        <v>155</v>
      </c>
      <c r="C60" s="8" t="s">
        <v>156</v>
      </c>
      <c r="E60" s="19" t="s">
        <v>39</v>
      </c>
      <c r="F60" s="8" t="s">
        <v>58</v>
      </c>
      <c r="H60" s="19" t="s">
        <v>35</v>
      </c>
      <c r="I60" s="8" t="s">
        <v>35</v>
      </c>
      <c r="K60" s="19" t="s">
        <v>46</v>
      </c>
      <c r="L60" s="8" t="s">
        <v>46</v>
      </c>
      <c r="M60" s="8" t="s">
        <v>45</v>
      </c>
      <c r="N60" s="8" t="s">
        <v>36</v>
      </c>
      <c r="O60" s="8" t="s">
        <v>46</v>
      </c>
      <c r="P60" s="8" t="s">
        <v>46</v>
      </c>
      <c r="R60" s="19" t="s">
        <v>46</v>
      </c>
      <c r="S60" s="8" t="s">
        <v>46</v>
      </c>
      <c r="T60" s="8" t="s">
        <v>46</v>
      </c>
      <c r="U60" s="8" t="s">
        <v>46</v>
      </c>
      <c r="V60" s="8" t="s">
        <v>45</v>
      </c>
      <c r="W60" s="8" t="s">
        <v>45</v>
      </c>
      <c r="Y60" s="19" t="s">
        <v>46</v>
      </c>
      <c r="Z60" s="8" t="s">
        <v>45</v>
      </c>
      <c r="AA60" s="8" t="s">
        <v>46</v>
      </c>
      <c r="AB60" s="8" t="s">
        <v>46</v>
      </c>
      <c r="AC60" s="8" t="s">
        <v>46</v>
      </c>
      <c r="AD60" s="8" t="s">
        <v>46</v>
      </c>
      <c r="AF60" s="19" t="s">
        <v>46</v>
      </c>
      <c r="AG60" s="8" t="s">
        <v>46</v>
      </c>
      <c r="AH60" s="8" t="s">
        <v>46</v>
      </c>
      <c r="AI60" s="8" t="s">
        <v>45</v>
      </c>
      <c r="AJ60" s="8" t="s">
        <v>46</v>
      </c>
      <c r="AK60" s="9" t="s">
        <v>45</v>
      </c>
      <c r="AL60" s="8" t="s">
        <v>58</v>
      </c>
      <c r="AM60">
        <f t="shared" si="3"/>
        <v>1</v>
      </c>
      <c r="AN60">
        <v>2</v>
      </c>
      <c r="AP60">
        <f t="shared" si="5"/>
        <v>1</v>
      </c>
      <c r="AQ60">
        <f t="shared" si="6"/>
        <v>1</v>
      </c>
      <c r="AS60">
        <f t="shared" si="7"/>
        <v>3</v>
      </c>
      <c r="AT60">
        <f t="shared" si="8"/>
        <v>3</v>
      </c>
      <c r="AU60">
        <f t="shared" si="9"/>
        <v>4</v>
      </c>
      <c r="AV60">
        <f t="shared" si="10"/>
        <v>5</v>
      </c>
      <c r="AW60">
        <f t="shared" si="11"/>
        <v>3</v>
      </c>
      <c r="AX60">
        <f t="shared" si="12"/>
        <v>3</v>
      </c>
      <c r="AY60">
        <f t="shared" si="13"/>
        <v>21</v>
      </c>
      <c r="BA60">
        <f t="shared" si="14"/>
        <v>3</v>
      </c>
      <c r="BB60">
        <f t="shared" si="15"/>
        <v>3</v>
      </c>
      <c r="BC60">
        <f t="shared" si="16"/>
        <v>3</v>
      </c>
      <c r="BD60">
        <f t="shared" si="17"/>
        <v>3</v>
      </c>
      <c r="BE60">
        <f t="shared" si="18"/>
        <v>3</v>
      </c>
      <c r="BF60">
        <f t="shared" si="19"/>
        <v>3</v>
      </c>
      <c r="BG60">
        <f t="shared" si="20"/>
        <v>18</v>
      </c>
      <c r="BI60">
        <f>IF(Y60="STS",1,IF(Y60="TS",2,IF(Y60="N",3,IF(Y60="ST",4,IF(Y60="SS",5,0)))))</f>
        <v>3</v>
      </c>
      <c r="BJ60">
        <f t="shared" si="21"/>
        <v>4</v>
      </c>
      <c r="BK60">
        <f t="shared" si="22"/>
        <v>3</v>
      </c>
      <c r="BL60">
        <f t="shared" si="23"/>
        <v>3</v>
      </c>
      <c r="BM60">
        <f t="shared" si="24"/>
        <v>3</v>
      </c>
      <c r="BN60">
        <f t="shared" si="25"/>
        <v>3</v>
      </c>
      <c r="BO60">
        <f t="shared" si="26"/>
        <v>19</v>
      </c>
      <c r="BQ60">
        <f t="shared" si="27"/>
        <v>3</v>
      </c>
      <c r="BR60">
        <f t="shared" si="28"/>
        <v>3</v>
      </c>
      <c r="BS60">
        <f t="shared" si="29"/>
        <v>3</v>
      </c>
      <c r="BT60">
        <f t="shared" si="30"/>
        <v>4</v>
      </c>
      <c r="BU60">
        <f t="shared" si="31"/>
        <v>3</v>
      </c>
      <c r="BV60">
        <f t="shared" si="32"/>
        <v>4</v>
      </c>
      <c r="BW60">
        <f t="shared" si="33"/>
        <v>20</v>
      </c>
    </row>
    <row r="61" spans="1:75" ht="26.5" thickBot="1" x14ac:dyDescent="0.4">
      <c r="A61" s="4">
        <v>45616.479016203702</v>
      </c>
      <c r="B61" s="10" t="s">
        <v>157</v>
      </c>
      <c r="C61" s="10" t="s">
        <v>158</v>
      </c>
      <c r="E61" s="20" t="s">
        <v>33</v>
      </c>
      <c r="F61" s="10" t="s">
        <v>42</v>
      </c>
      <c r="H61" s="20" t="s">
        <v>35</v>
      </c>
      <c r="I61" s="10" t="s">
        <v>35</v>
      </c>
      <c r="K61" s="20" t="s">
        <v>45</v>
      </c>
      <c r="L61" s="10" t="s">
        <v>36</v>
      </c>
      <c r="M61" s="10" t="s">
        <v>45</v>
      </c>
      <c r="N61" s="10" t="s">
        <v>45</v>
      </c>
      <c r="O61" s="10" t="s">
        <v>46</v>
      </c>
      <c r="P61" s="10" t="s">
        <v>36</v>
      </c>
      <c r="R61" s="20" t="s">
        <v>45</v>
      </c>
      <c r="S61" s="10" t="s">
        <v>45</v>
      </c>
      <c r="T61" s="10" t="s">
        <v>36</v>
      </c>
      <c r="U61" s="10" t="s">
        <v>45</v>
      </c>
      <c r="V61" s="10" t="s">
        <v>46</v>
      </c>
      <c r="W61" s="10" t="s">
        <v>36</v>
      </c>
      <c r="Y61" s="20" t="s">
        <v>36</v>
      </c>
      <c r="Z61" s="10" t="s">
        <v>45</v>
      </c>
      <c r="AA61" s="10" t="s">
        <v>46</v>
      </c>
      <c r="AB61" s="10" t="s">
        <v>36</v>
      </c>
      <c r="AC61" s="10" t="s">
        <v>45</v>
      </c>
      <c r="AD61" s="10" t="s">
        <v>36</v>
      </c>
      <c r="AF61" s="20" t="s">
        <v>36</v>
      </c>
      <c r="AG61" s="10" t="s">
        <v>36</v>
      </c>
      <c r="AH61" s="10" t="s">
        <v>46</v>
      </c>
      <c r="AI61" s="10" t="s">
        <v>36</v>
      </c>
      <c r="AJ61" s="10" t="s">
        <v>45</v>
      </c>
      <c r="AK61" s="11" t="s">
        <v>36</v>
      </c>
      <c r="AL61" s="10" t="s">
        <v>42</v>
      </c>
      <c r="AM61">
        <f t="shared" si="3"/>
        <v>2</v>
      </c>
      <c r="AN61">
        <v>1</v>
      </c>
      <c r="AP61">
        <f t="shared" si="5"/>
        <v>1</v>
      </c>
      <c r="AQ61">
        <f t="shared" si="6"/>
        <v>1</v>
      </c>
      <c r="AS61">
        <f t="shared" si="7"/>
        <v>4</v>
      </c>
      <c r="AT61">
        <f t="shared" si="8"/>
        <v>5</v>
      </c>
      <c r="AU61">
        <f t="shared" si="9"/>
        <v>4</v>
      </c>
      <c r="AV61">
        <f t="shared" si="10"/>
        <v>4</v>
      </c>
      <c r="AW61">
        <f t="shared" si="11"/>
        <v>3</v>
      </c>
      <c r="AX61">
        <f t="shared" si="12"/>
        <v>5</v>
      </c>
      <c r="AY61">
        <f t="shared" si="13"/>
        <v>25</v>
      </c>
      <c r="BA61">
        <f t="shared" si="14"/>
        <v>4</v>
      </c>
      <c r="BB61">
        <f t="shared" si="15"/>
        <v>4</v>
      </c>
      <c r="BC61">
        <f t="shared" si="16"/>
        <v>5</v>
      </c>
      <c r="BD61">
        <f t="shared" si="17"/>
        <v>4</v>
      </c>
      <c r="BE61">
        <f t="shared" si="18"/>
        <v>5</v>
      </c>
      <c r="BF61">
        <f t="shared" si="19"/>
        <v>4</v>
      </c>
      <c r="BG61">
        <f t="shared" si="20"/>
        <v>26</v>
      </c>
      <c r="BI61">
        <f t="shared" si="39"/>
        <v>5</v>
      </c>
      <c r="BJ61">
        <f t="shared" si="21"/>
        <v>4</v>
      </c>
      <c r="BK61">
        <f t="shared" si="22"/>
        <v>3</v>
      </c>
      <c r="BL61">
        <f t="shared" si="23"/>
        <v>5</v>
      </c>
      <c r="BM61">
        <f t="shared" si="24"/>
        <v>4</v>
      </c>
      <c r="BN61">
        <f t="shared" si="25"/>
        <v>5</v>
      </c>
      <c r="BO61">
        <f t="shared" si="26"/>
        <v>26</v>
      </c>
      <c r="BQ61">
        <f t="shared" si="27"/>
        <v>5</v>
      </c>
      <c r="BR61">
        <f t="shared" si="28"/>
        <v>5</v>
      </c>
      <c r="BS61">
        <f t="shared" si="29"/>
        <v>3</v>
      </c>
      <c r="BT61">
        <f t="shared" si="30"/>
        <v>5</v>
      </c>
      <c r="BU61">
        <f t="shared" si="31"/>
        <v>4</v>
      </c>
      <c r="BV61">
        <f t="shared" si="32"/>
        <v>5</v>
      </c>
      <c r="BW61">
        <f t="shared" si="33"/>
        <v>27</v>
      </c>
    </row>
    <row r="62" spans="1:75" ht="26.5" thickBot="1" x14ac:dyDescent="0.4">
      <c r="A62" s="7">
        <v>45616.479062500002</v>
      </c>
      <c r="B62" s="8" t="s">
        <v>159</v>
      </c>
      <c r="C62" s="8" t="s">
        <v>160</v>
      </c>
      <c r="E62" s="19" t="s">
        <v>39</v>
      </c>
      <c r="F62" s="8" t="s">
        <v>65</v>
      </c>
      <c r="H62" s="19" t="s">
        <v>35</v>
      </c>
      <c r="I62" s="8" t="s">
        <v>35</v>
      </c>
      <c r="K62" s="19" t="s">
        <v>45</v>
      </c>
      <c r="L62" s="8" t="s">
        <v>36</v>
      </c>
      <c r="M62" s="8" t="s">
        <v>46</v>
      </c>
      <c r="N62" s="8" t="s">
        <v>36</v>
      </c>
      <c r="O62" s="8" t="s">
        <v>45</v>
      </c>
      <c r="P62" s="8" t="s">
        <v>45</v>
      </c>
      <c r="R62" s="19" t="s">
        <v>46</v>
      </c>
      <c r="S62" s="8" t="s">
        <v>45</v>
      </c>
      <c r="T62" s="8" t="s">
        <v>45</v>
      </c>
      <c r="U62" s="8" t="s">
        <v>46</v>
      </c>
      <c r="V62" s="8" t="s">
        <v>45</v>
      </c>
      <c r="W62" s="8" t="s">
        <v>36</v>
      </c>
      <c r="Y62" s="19" t="s">
        <v>45</v>
      </c>
      <c r="Z62" s="8" t="s">
        <v>46</v>
      </c>
      <c r="AA62" s="8" t="s">
        <v>45</v>
      </c>
      <c r="AB62" s="8" t="s">
        <v>36</v>
      </c>
      <c r="AC62" s="8" t="s">
        <v>45</v>
      </c>
      <c r="AD62" s="8" t="s">
        <v>36</v>
      </c>
      <c r="AF62" s="19" t="s">
        <v>45</v>
      </c>
      <c r="AG62" s="8" t="s">
        <v>46</v>
      </c>
      <c r="AH62" s="8" t="s">
        <v>45</v>
      </c>
      <c r="AI62" s="8" t="s">
        <v>45</v>
      </c>
      <c r="AJ62" s="8" t="s">
        <v>46</v>
      </c>
      <c r="AK62" s="9" t="s">
        <v>45</v>
      </c>
      <c r="AL62" s="8" t="s">
        <v>65</v>
      </c>
      <c r="AM62">
        <f t="shared" si="3"/>
        <v>1</v>
      </c>
      <c r="AN62">
        <v>3</v>
      </c>
      <c r="AP62">
        <f t="shared" si="5"/>
        <v>1</v>
      </c>
      <c r="AQ62">
        <f t="shared" si="6"/>
        <v>1</v>
      </c>
      <c r="AS62">
        <f t="shared" si="7"/>
        <v>4</v>
      </c>
      <c r="AT62">
        <f t="shared" si="8"/>
        <v>5</v>
      </c>
      <c r="AU62">
        <f t="shared" si="9"/>
        <v>3</v>
      </c>
      <c r="AV62">
        <f t="shared" si="10"/>
        <v>5</v>
      </c>
      <c r="AW62">
        <f t="shared" si="11"/>
        <v>4</v>
      </c>
      <c r="AX62">
        <f t="shared" si="12"/>
        <v>4</v>
      </c>
      <c r="AY62">
        <f t="shared" si="13"/>
        <v>25</v>
      </c>
      <c r="BA62">
        <f t="shared" si="14"/>
        <v>3</v>
      </c>
      <c r="BB62">
        <f t="shared" si="15"/>
        <v>4</v>
      </c>
      <c r="BC62">
        <f t="shared" si="16"/>
        <v>4</v>
      </c>
      <c r="BD62">
        <f t="shared" si="17"/>
        <v>4</v>
      </c>
      <c r="BE62">
        <f t="shared" si="18"/>
        <v>4</v>
      </c>
      <c r="BF62">
        <f t="shared" si="19"/>
        <v>3</v>
      </c>
      <c r="BG62">
        <f t="shared" si="20"/>
        <v>22</v>
      </c>
      <c r="BI62">
        <f t="shared" si="39"/>
        <v>4</v>
      </c>
      <c r="BJ62">
        <f t="shared" si="21"/>
        <v>3</v>
      </c>
      <c r="BK62">
        <f t="shared" si="22"/>
        <v>4</v>
      </c>
      <c r="BL62">
        <f t="shared" si="23"/>
        <v>5</v>
      </c>
      <c r="BM62">
        <f t="shared" si="24"/>
        <v>4</v>
      </c>
      <c r="BN62">
        <f t="shared" si="25"/>
        <v>5</v>
      </c>
      <c r="BO62">
        <f t="shared" si="26"/>
        <v>25</v>
      </c>
      <c r="BQ62">
        <f t="shared" si="27"/>
        <v>4</v>
      </c>
      <c r="BR62">
        <f t="shared" si="28"/>
        <v>3</v>
      </c>
      <c r="BS62">
        <f t="shared" si="29"/>
        <v>4</v>
      </c>
      <c r="BT62">
        <f t="shared" si="30"/>
        <v>4</v>
      </c>
      <c r="BU62">
        <f t="shared" si="31"/>
        <v>3</v>
      </c>
      <c r="BV62">
        <f t="shared" si="32"/>
        <v>4</v>
      </c>
      <c r="BW62">
        <f t="shared" si="33"/>
        <v>22</v>
      </c>
    </row>
    <row r="63" spans="1:75" ht="26.5" thickBot="1" x14ac:dyDescent="0.4">
      <c r="A63" s="4">
        <v>45616.479745370372</v>
      </c>
      <c r="B63" s="10" t="s">
        <v>161</v>
      </c>
      <c r="C63" s="10" t="s">
        <v>162</v>
      </c>
      <c r="E63" s="20" t="s">
        <v>39</v>
      </c>
      <c r="F63" s="10" t="s">
        <v>58</v>
      </c>
      <c r="H63" s="20" t="s">
        <v>35</v>
      </c>
      <c r="I63" s="10" t="s">
        <v>35</v>
      </c>
      <c r="K63" s="20" t="s">
        <v>36</v>
      </c>
      <c r="L63" s="10" t="s">
        <v>45</v>
      </c>
      <c r="M63" s="10" t="s">
        <v>36</v>
      </c>
      <c r="N63" s="10" t="s">
        <v>46</v>
      </c>
      <c r="O63" s="10" t="s">
        <v>45</v>
      </c>
      <c r="P63" s="10" t="s">
        <v>36</v>
      </c>
      <c r="R63" s="20" t="s">
        <v>36</v>
      </c>
      <c r="S63" s="10" t="s">
        <v>45</v>
      </c>
      <c r="T63" s="10" t="s">
        <v>36</v>
      </c>
      <c r="U63" s="10" t="s">
        <v>45</v>
      </c>
      <c r="V63" s="10" t="s">
        <v>36</v>
      </c>
      <c r="W63" s="10" t="s">
        <v>46</v>
      </c>
      <c r="Y63" s="20" t="s">
        <v>36</v>
      </c>
      <c r="Z63" s="10" t="s">
        <v>36</v>
      </c>
      <c r="AA63" s="10" t="s">
        <v>45</v>
      </c>
      <c r="AB63" s="10" t="s">
        <v>36</v>
      </c>
      <c r="AC63" s="10" t="s">
        <v>45</v>
      </c>
      <c r="AD63" s="10" t="s">
        <v>45</v>
      </c>
      <c r="AF63" s="20" t="s">
        <v>36</v>
      </c>
      <c r="AG63" s="10" t="s">
        <v>36</v>
      </c>
      <c r="AH63" s="10" t="s">
        <v>45</v>
      </c>
      <c r="AI63" s="10" t="s">
        <v>45</v>
      </c>
      <c r="AJ63" s="10" t="s">
        <v>36</v>
      </c>
      <c r="AK63" s="11" t="s">
        <v>45</v>
      </c>
      <c r="AL63" s="10" t="s">
        <v>58</v>
      </c>
      <c r="AM63">
        <f t="shared" ref="AM63:AM100" si="40">IF(E63="Laki - Laki",1,IF(E63="Perempuan",2,0))</f>
        <v>1</v>
      </c>
      <c r="AN63">
        <v>2</v>
      </c>
      <c r="AP63">
        <f t="shared" ref="AP63:AQ100" si="41">IF(H63="Ya",1,IF(H63="Tidak",2,0))</f>
        <v>1</v>
      </c>
      <c r="AQ63">
        <f t="shared" ref="AQ63:AQ82" si="42">IF(I63="Ya",1,IF(I63="Tidak",2,0))</f>
        <v>1</v>
      </c>
      <c r="AS63">
        <f t="shared" ref="AS63:AS100" si="43">IF(K63="STS",1,IF(K63="TS",2,IF(K63="N",3,IF(K63="ST",4,IF(K63="SS",5,0)))))</f>
        <v>5</v>
      </c>
      <c r="AT63">
        <f t="shared" ref="AT63:AT100" si="44">IF(L63="STS",1,IF(L63="TS",2,IF(L63="N",3,IF(L63="ST",4,IF(L63="SS",5,0)))))</f>
        <v>4</v>
      </c>
      <c r="AU63">
        <f t="shared" ref="AU63:AU100" si="45">IF(M63="STS",1,IF(M63="TS",2,IF(M63="N",3,IF(M63="ST",4,IF(M63="SS",5,0)))))</f>
        <v>5</v>
      </c>
      <c r="AV63">
        <f t="shared" ref="AV63:AV100" si="46">IF(N63="STS",1,IF(N63="TS",2,IF(N63="N",3,IF(N63="ST",4,IF(N63="SS",5,0)))))</f>
        <v>3</v>
      </c>
      <c r="AW63">
        <f t="shared" ref="AW63:AW100" si="47">IF(O63="STS",1,IF(O63="TS",2,IF(O63="N",3,IF(O63="ST",4,IF(O63="SS",5,0)))))</f>
        <v>4</v>
      </c>
      <c r="AX63">
        <f t="shared" ref="AX63:AX100" si="48">IF(P63="STS",1,IF(P63="TS",2,IF(P63="N",3,IF(P63="ST",4,IF(P63="SS",5,0)))))</f>
        <v>5</v>
      </c>
      <c r="AY63">
        <f t="shared" si="13"/>
        <v>26</v>
      </c>
      <c r="BA63">
        <f t="shared" si="14"/>
        <v>5</v>
      </c>
      <c r="BB63">
        <f t="shared" si="15"/>
        <v>4</v>
      </c>
      <c r="BC63">
        <f t="shared" si="16"/>
        <v>5</v>
      </c>
      <c r="BD63">
        <f t="shared" si="17"/>
        <v>4</v>
      </c>
      <c r="BE63">
        <f t="shared" si="18"/>
        <v>5</v>
      </c>
      <c r="BF63">
        <f t="shared" si="19"/>
        <v>4</v>
      </c>
      <c r="BG63">
        <f t="shared" si="20"/>
        <v>27</v>
      </c>
      <c r="BI63">
        <f>IF(Y63="STS",1,IF(Y63="TS",2,IF(Y63="N",3,IF(Y63="ST",4,IF(Y63="SS",5,0)))))</f>
        <v>5</v>
      </c>
      <c r="BJ63">
        <f t="shared" si="21"/>
        <v>5</v>
      </c>
      <c r="BK63">
        <f t="shared" si="22"/>
        <v>4</v>
      </c>
      <c r="BL63">
        <f t="shared" si="23"/>
        <v>5</v>
      </c>
      <c r="BM63">
        <f t="shared" si="24"/>
        <v>4</v>
      </c>
      <c r="BN63">
        <f t="shared" si="25"/>
        <v>4</v>
      </c>
      <c r="BO63">
        <f t="shared" si="26"/>
        <v>27</v>
      </c>
      <c r="BQ63">
        <f t="shared" si="27"/>
        <v>5</v>
      </c>
      <c r="BR63">
        <f t="shared" si="28"/>
        <v>5</v>
      </c>
      <c r="BS63">
        <f t="shared" si="29"/>
        <v>4</v>
      </c>
      <c r="BT63">
        <f t="shared" si="30"/>
        <v>4</v>
      </c>
      <c r="BU63">
        <f t="shared" si="31"/>
        <v>5</v>
      </c>
      <c r="BV63">
        <f t="shared" si="32"/>
        <v>4</v>
      </c>
      <c r="BW63">
        <f t="shared" si="33"/>
        <v>27</v>
      </c>
    </row>
    <row r="64" spans="1:75" ht="26.5" thickBot="1" x14ac:dyDescent="0.4">
      <c r="A64" s="7">
        <v>45616.480451388888</v>
      </c>
      <c r="B64" s="8" t="s">
        <v>163</v>
      </c>
      <c r="C64" s="8" t="s">
        <v>164</v>
      </c>
      <c r="E64" s="19" t="s">
        <v>33</v>
      </c>
      <c r="F64" s="8" t="s">
        <v>42</v>
      </c>
      <c r="H64" s="19" t="s">
        <v>35</v>
      </c>
      <c r="I64" s="8" t="s">
        <v>35</v>
      </c>
      <c r="K64" s="19" t="s">
        <v>36</v>
      </c>
      <c r="L64" s="8" t="s">
        <v>45</v>
      </c>
      <c r="M64" s="8" t="s">
        <v>36</v>
      </c>
      <c r="N64" s="8" t="s">
        <v>45</v>
      </c>
      <c r="O64" s="8" t="s">
        <v>36</v>
      </c>
      <c r="P64" s="8" t="s">
        <v>46</v>
      </c>
      <c r="R64" s="19" t="s">
        <v>45</v>
      </c>
      <c r="S64" s="8" t="s">
        <v>36</v>
      </c>
      <c r="T64" s="8" t="s">
        <v>45</v>
      </c>
      <c r="U64" s="8" t="s">
        <v>36</v>
      </c>
      <c r="V64" s="8" t="s">
        <v>45</v>
      </c>
      <c r="W64" s="8" t="s">
        <v>36</v>
      </c>
      <c r="Y64" s="19" t="s">
        <v>36</v>
      </c>
      <c r="Z64" s="8" t="s">
        <v>45</v>
      </c>
      <c r="AA64" s="8" t="s">
        <v>36</v>
      </c>
      <c r="AB64" s="8" t="s">
        <v>45</v>
      </c>
      <c r="AC64" s="8" t="s">
        <v>46</v>
      </c>
      <c r="AD64" s="8" t="s">
        <v>45</v>
      </c>
      <c r="AF64" s="19" t="s">
        <v>36</v>
      </c>
      <c r="AG64" s="8" t="s">
        <v>45</v>
      </c>
      <c r="AH64" s="8" t="s">
        <v>36</v>
      </c>
      <c r="AI64" s="8" t="s">
        <v>45</v>
      </c>
      <c r="AJ64" s="8" t="s">
        <v>36</v>
      </c>
      <c r="AK64" s="9" t="s">
        <v>45</v>
      </c>
      <c r="AL64" s="8" t="s">
        <v>42</v>
      </c>
      <c r="AM64">
        <f t="shared" si="40"/>
        <v>2</v>
      </c>
      <c r="AN64">
        <v>1</v>
      </c>
      <c r="AP64">
        <f t="shared" si="41"/>
        <v>1</v>
      </c>
      <c r="AQ64">
        <f t="shared" si="42"/>
        <v>1</v>
      </c>
      <c r="AS64">
        <f t="shared" si="43"/>
        <v>5</v>
      </c>
      <c r="AT64">
        <f t="shared" si="44"/>
        <v>4</v>
      </c>
      <c r="AU64">
        <f t="shared" si="45"/>
        <v>5</v>
      </c>
      <c r="AV64">
        <f t="shared" si="46"/>
        <v>4</v>
      </c>
      <c r="AW64">
        <f t="shared" si="47"/>
        <v>5</v>
      </c>
      <c r="AX64">
        <f t="shared" si="48"/>
        <v>3</v>
      </c>
      <c r="AY64">
        <f t="shared" si="13"/>
        <v>26</v>
      </c>
      <c r="BA64">
        <f t="shared" si="14"/>
        <v>4</v>
      </c>
      <c r="BB64">
        <f t="shared" si="15"/>
        <v>5</v>
      </c>
      <c r="BC64">
        <f t="shared" si="16"/>
        <v>4</v>
      </c>
      <c r="BD64">
        <f t="shared" si="17"/>
        <v>5</v>
      </c>
      <c r="BE64">
        <f t="shared" si="18"/>
        <v>4</v>
      </c>
      <c r="BF64">
        <f t="shared" si="19"/>
        <v>5</v>
      </c>
      <c r="BG64">
        <f t="shared" si="20"/>
        <v>27</v>
      </c>
      <c r="BI64">
        <f>IF(Y64="STS",1,IF(Y64="TS",2,IF(Y64="N",3,IF(Y64="ST",4,IF(Y64="SS",5,0)))))</f>
        <v>5</v>
      </c>
      <c r="BJ64">
        <f t="shared" si="21"/>
        <v>4</v>
      </c>
      <c r="BK64">
        <f t="shared" si="22"/>
        <v>5</v>
      </c>
      <c r="BL64">
        <f t="shared" si="23"/>
        <v>4</v>
      </c>
      <c r="BM64">
        <f t="shared" si="24"/>
        <v>3</v>
      </c>
      <c r="BN64">
        <f t="shared" si="25"/>
        <v>4</v>
      </c>
      <c r="BO64">
        <f t="shared" si="26"/>
        <v>25</v>
      </c>
      <c r="BQ64">
        <f t="shared" si="27"/>
        <v>5</v>
      </c>
      <c r="BR64">
        <f t="shared" si="28"/>
        <v>4</v>
      </c>
      <c r="BS64">
        <f t="shared" si="29"/>
        <v>5</v>
      </c>
      <c r="BT64">
        <f t="shared" si="30"/>
        <v>4</v>
      </c>
      <c r="BU64">
        <f t="shared" si="31"/>
        <v>5</v>
      </c>
      <c r="BV64">
        <f t="shared" si="32"/>
        <v>4</v>
      </c>
      <c r="BW64">
        <f t="shared" si="33"/>
        <v>27</v>
      </c>
    </row>
    <row r="65" spans="1:75" ht="26.5" thickBot="1" x14ac:dyDescent="0.4">
      <c r="A65" s="4">
        <v>45616.480486111112</v>
      </c>
      <c r="B65" s="10" t="s">
        <v>165</v>
      </c>
      <c r="C65" s="10" t="s">
        <v>166</v>
      </c>
      <c r="E65" s="20" t="s">
        <v>39</v>
      </c>
      <c r="F65" s="10" t="s">
        <v>65</v>
      </c>
      <c r="H65" s="20" t="s">
        <v>35</v>
      </c>
      <c r="I65" s="10" t="s">
        <v>35</v>
      </c>
      <c r="K65" s="20" t="s">
        <v>45</v>
      </c>
      <c r="L65" s="10" t="s">
        <v>36</v>
      </c>
      <c r="M65" s="10" t="s">
        <v>45</v>
      </c>
      <c r="N65" s="10" t="s">
        <v>36</v>
      </c>
      <c r="O65" s="10" t="s">
        <v>45</v>
      </c>
      <c r="P65" s="10" t="s">
        <v>36</v>
      </c>
      <c r="R65" s="20" t="s">
        <v>45</v>
      </c>
      <c r="S65" s="10" t="s">
        <v>36</v>
      </c>
      <c r="T65" s="10" t="s">
        <v>45</v>
      </c>
      <c r="U65" s="10" t="s">
        <v>36</v>
      </c>
      <c r="V65" s="10" t="s">
        <v>45</v>
      </c>
      <c r="W65" s="10" t="s">
        <v>36</v>
      </c>
      <c r="Y65" s="20" t="s">
        <v>45</v>
      </c>
      <c r="Z65" s="10" t="s">
        <v>36</v>
      </c>
      <c r="AA65" s="10" t="s">
        <v>45</v>
      </c>
      <c r="AB65" s="10" t="s">
        <v>36</v>
      </c>
      <c r="AC65" s="10" t="s">
        <v>45</v>
      </c>
      <c r="AD65" s="10" t="s">
        <v>36</v>
      </c>
      <c r="AF65" s="20" t="s">
        <v>45</v>
      </c>
      <c r="AG65" s="10" t="s">
        <v>36</v>
      </c>
      <c r="AH65" s="10" t="s">
        <v>45</v>
      </c>
      <c r="AI65" s="10" t="s">
        <v>36</v>
      </c>
      <c r="AJ65" s="10" t="s">
        <v>45</v>
      </c>
      <c r="AK65" s="11" t="s">
        <v>36</v>
      </c>
      <c r="AL65" s="10" t="s">
        <v>65</v>
      </c>
      <c r="AM65">
        <f t="shared" si="40"/>
        <v>1</v>
      </c>
      <c r="AN65">
        <v>3</v>
      </c>
      <c r="AP65">
        <f t="shared" si="41"/>
        <v>1</v>
      </c>
      <c r="AQ65">
        <f t="shared" si="42"/>
        <v>1</v>
      </c>
      <c r="AS65">
        <f t="shared" si="43"/>
        <v>4</v>
      </c>
      <c r="AT65">
        <f t="shared" si="44"/>
        <v>5</v>
      </c>
      <c r="AU65">
        <f t="shared" si="45"/>
        <v>4</v>
      </c>
      <c r="AV65">
        <f t="shared" si="46"/>
        <v>5</v>
      </c>
      <c r="AW65">
        <f t="shared" si="47"/>
        <v>4</v>
      </c>
      <c r="AX65">
        <f t="shared" si="48"/>
        <v>5</v>
      </c>
      <c r="AY65">
        <f t="shared" si="13"/>
        <v>27</v>
      </c>
      <c r="BA65">
        <f t="shared" si="14"/>
        <v>4</v>
      </c>
      <c r="BB65">
        <f t="shared" si="15"/>
        <v>5</v>
      </c>
      <c r="BC65">
        <f t="shared" si="16"/>
        <v>4</v>
      </c>
      <c r="BD65">
        <f t="shared" si="17"/>
        <v>5</v>
      </c>
      <c r="BE65">
        <f t="shared" si="18"/>
        <v>4</v>
      </c>
      <c r="BF65">
        <f t="shared" si="19"/>
        <v>5</v>
      </c>
      <c r="BG65">
        <f t="shared" si="20"/>
        <v>27</v>
      </c>
      <c r="BI65">
        <f t="shared" ref="BI65:BI66" si="49">IF(Y65="STS",1,IF(Y65="TS",2,IF(Y65="N",3,IF(Y65="ST",4,IF(Y65="SS",5,0)))))</f>
        <v>4</v>
      </c>
      <c r="BJ65">
        <f t="shared" si="21"/>
        <v>5</v>
      </c>
      <c r="BK65">
        <f t="shared" si="22"/>
        <v>4</v>
      </c>
      <c r="BL65">
        <f t="shared" si="23"/>
        <v>5</v>
      </c>
      <c r="BM65">
        <f t="shared" si="24"/>
        <v>4</v>
      </c>
      <c r="BN65">
        <f t="shared" si="25"/>
        <v>5</v>
      </c>
      <c r="BO65">
        <f t="shared" si="26"/>
        <v>27</v>
      </c>
      <c r="BQ65">
        <f t="shared" si="27"/>
        <v>4</v>
      </c>
      <c r="BR65">
        <f t="shared" si="28"/>
        <v>5</v>
      </c>
      <c r="BS65">
        <f t="shared" si="29"/>
        <v>4</v>
      </c>
      <c r="BT65">
        <f t="shared" si="30"/>
        <v>5</v>
      </c>
      <c r="BU65">
        <f t="shared" si="31"/>
        <v>4</v>
      </c>
      <c r="BV65">
        <f t="shared" si="32"/>
        <v>5</v>
      </c>
      <c r="BW65">
        <f t="shared" si="33"/>
        <v>27</v>
      </c>
    </row>
    <row r="66" spans="1:75" ht="26.5" thickBot="1" x14ac:dyDescent="0.4">
      <c r="A66" s="7">
        <v>45616.48101851852</v>
      </c>
      <c r="B66" s="8" t="s">
        <v>167</v>
      </c>
      <c r="C66" s="8" t="s">
        <v>168</v>
      </c>
      <c r="E66" s="19" t="s">
        <v>39</v>
      </c>
      <c r="F66" s="8" t="s">
        <v>58</v>
      </c>
      <c r="H66" s="19" t="s">
        <v>35</v>
      </c>
      <c r="I66" s="8" t="s">
        <v>35</v>
      </c>
      <c r="K66" s="19" t="s">
        <v>45</v>
      </c>
      <c r="L66" s="8" t="s">
        <v>36</v>
      </c>
      <c r="M66" s="8" t="s">
        <v>36</v>
      </c>
      <c r="N66" s="8" t="s">
        <v>45</v>
      </c>
      <c r="O66" s="8" t="s">
        <v>36</v>
      </c>
      <c r="P66" s="8" t="s">
        <v>45</v>
      </c>
      <c r="R66" s="19" t="s">
        <v>46</v>
      </c>
      <c r="S66" s="8" t="s">
        <v>45</v>
      </c>
      <c r="T66" s="8" t="s">
        <v>36</v>
      </c>
      <c r="U66" s="8" t="s">
        <v>36</v>
      </c>
      <c r="V66" s="8" t="s">
        <v>45</v>
      </c>
      <c r="W66" s="8" t="s">
        <v>36</v>
      </c>
      <c r="Y66" s="19" t="s">
        <v>36</v>
      </c>
      <c r="Z66" s="8" t="s">
        <v>36</v>
      </c>
      <c r="AA66" s="8" t="s">
        <v>45</v>
      </c>
      <c r="AB66" s="8" t="s">
        <v>36</v>
      </c>
      <c r="AC66" s="8" t="s">
        <v>45</v>
      </c>
      <c r="AD66" s="8" t="s">
        <v>46</v>
      </c>
      <c r="AF66" s="19" t="s">
        <v>36</v>
      </c>
      <c r="AG66" s="8" t="s">
        <v>45</v>
      </c>
      <c r="AH66" s="8" t="s">
        <v>36</v>
      </c>
      <c r="AI66" s="8" t="s">
        <v>45</v>
      </c>
      <c r="AJ66" s="8" t="s">
        <v>46</v>
      </c>
      <c r="AK66" s="9" t="s">
        <v>36</v>
      </c>
      <c r="AL66" s="8" t="s">
        <v>58</v>
      </c>
      <c r="AM66">
        <f t="shared" si="40"/>
        <v>1</v>
      </c>
      <c r="AN66">
        <v>2</v>
      </c>
      <c r="AP66">
        <f t="shared" si="41"/>
        <v>1</v>
      </c>
      <c r="AQ66">
        <f t="shared" si="42"/>
        <v>1</v>
      </c>
      <c r="AS66">
        <f t="shared" si="43"/>
        <v>4</v>
      </c>
      <c r="AT66">
        <f t="shared" si="44"/>
        <v>5</v>
      </c>
      <c r="AU66">
        <f t="shared" si="45"/>
        <v>5</v>
      </c>
      <c r="AV66">
        <f t="shared" si="46"/>
        <v>4</v>
      </c>
      <c r="AW66">
        <f t="shared" si="47"/>
        <v>5</v>
      </c>
      <c r="AX66">
        <f t="shared" si="48"/>
        <v>4</v>
      </c>
      <c r="AY66">
        <f t="shared" si="13"/>
        <v>27</v>
      </c>
      <c r="BA66">
        <f t="shared" si="14"/>
        <v>3</v>
      </c>
      <c r="BB66">
        <f t="shared" si="15"/>
        <v>4</v>
      </c>
      <c r="BC66">
        <f t="shared" si="16"/>
        <v>5</v>
      </c>
      <c r="BD66">
        <f t="shared" si="17"/>
        <v>4</v>
      </c>
      <c r="BE66">
        <f t="shared" si="18"/>
        <v>5</v>
      </c>
      <c r="BF66">
        <f t="shared" si="19"/>
        <v>5</v>
      </c>
      <c r="BG66">
        <f t="shared" si="20"/>
        <v>26</v>
      </c>
      <c r="BI66">
        <f t="shared" si="49"/>
        <v>5</v>
      </c>
      <c r="BJ66">
        <f t="shared" si="21"/>
        <v>5</v>
      </c>
      <c r="BK66">
        <f t="shared" si="22"/>
        <v>4</v>
      </c>
      <c r="BL66">
        <f t="shared" si="23"/>
        <v>5</v>
      </c>
      <c r="BM66">
        <f t="shared" si="24"/>
        <v>4</v>
      </c>
      <c r="BN66">
        <f t="shared" si="25"/>
        <v>3</v>
      </c>
      <c r="BO66">
        <f t="shared" si="26"/>
        <v>26</v>
      </c>
      <c r="BQ66">
        <f t="shared" si="27"/>
        <v>5</v>
      </c>
      <c r="BR66">
        <f t="shared" si="28"/>
        <v>4</v>
      </c>
      <c r="BS66">
        <f t="shared" si="29"/>
        <v>5</v>
      </c>
      <c r="BT66">
        <f t="shared" si="30"/>
        <v>4</v>
      </c>
      <c r="BU66">
        <f t="shared" si="31"/>
        <v>3</v>
      </c>
      <c r="BV66">
        <f t="shared" si="32"/>
        <v>5</v>
      </c>
      <c r="BW66">
        <f t="shared" si="33"/>
        <v>26</v>
      </c>
    </row>
    <row r="67" spans="1:75" ht="26.5" thickBot="1" x14ac:dyDescent="0.4">
      <c r="A67" s="4">
        <v>45616.481678240743</v>
      </c>
      <c r="B67" s="10" t="s">
        <v>169</v>
      </c>
      <c r="C67" s="10" t="s">
        <v>170</v>
      </c>
      <c r="E67" s="20" t="s">
        <v>33</v>
      </c>
      <c r="F67" s="10" t="s">
        <v>58</v>
      </c>
      <c r="H67" s="20" t="s">
        <v>35</v>
      </c>
      <c r="I67" s="10" t="s">
        <v>35</v>
      </c>
      <c r="K67" s="20" t="s">
        <v>36</v>
      </c>
      <c r="L67" s="10" t="s">
        <v>36</v>
      </c>
      <c r="M67" s="10" t="s">
        <v>45</v>
      </c>
      <c r="N67" s="10" t="s">
        <v>36</v>
      </c>
      <c r="O67" s="10" t="s">
        <v>46</v>
      </c>
      <c r="P67" s="10" t="s">
        <v>45</v>
      </c>
      <c r="R67" s="20" t="s">
        <v>36</v>
      </c>
      <c r="S67" s="10" t="s">
        <v>45</v>
      </c>
      <c r="T67" s="10" t="s">
        <v>36</v>
      </c>
      <c r="U67" s="10" t="s">
        <v>36</v>
      </c>
      <c r="V67" s="10" t="s">
        <v>46</v>
      </c>
      <c r="W67" s="10" t="s">
        <v>45</v>
      </c>
      <c r="Y67" s="20" t="s">
        <v>45</v>
      </c>
      <c r="Z67" s="10" t="s">
        <v>36</v>
      </c>
      <c r="AA67" s="10" t="s">
        <v>45</v>
      </c>
      <c r="AB67" s="10" t="s">
        <v>36</v>
      </c>
      <c r="AC67" s="10" t="s">
        <v>46</v>
      </c>
      <c r="AD67" s="10" t="s">
        <v>45</v>
      </c>
      <c r="AF67" s="20" t="s">
        <v>36</v>
      </c>
      <c r="AG67" s="10" t="s">
        <v>36</v>
      </c>
      <c r="AH67" s="10" t="s">
        <v>45</v>
      </c>
      <c r="AI67" s="10" t="s">
        <v>36</v>
      </c>
      <c r="AJ67" s="10" t="s">
        <v>45</v>
      </c>
      <c r="AK67" s="11" t="s">
        <v>46</v>
      </c>
      <c r="AL67" s="10" t="s">
        <v>58</v>
      </c>
      <c r="AM67">
        <f t="shared" si="40"/>
        <v>2</v>
      </c>
      <c r="AN67">
        <v>2</v>
      </c>
      <c r="AP67">
        <f t="shared" si="41"/>
        <v>1</v>
      </c>
      <c r="AQ67">
        <f t="shared" si="42"/>
        <v>1</v>
      </c>
      <c r="AS67">
        <f t="shared" si="43"/>
        <v>5</v>
      </c>
      <c r="AT67">
        <f t="shared" si="44"/>
        <v>5</v>
      </c>
      <c r="AU67">
        <f t="shared" si="45"/>
        <v>4</v>
      </c>
      <c r="AV67">
        <f t="shared" si="46"/>
        <v>5</v>
      </c>
      <c r="AW67">
        <f t="shared" si="47"/>
        <v>3</v>
      </c>
      <c r="AX67">
        <f t="shared" si="48"/>
        <v>4</v>
      </c>
      <c r="AY67">
        <f t="shared" ref="AY67:AY100" si="50">SUM(AS67:AX67)</f>
        <v>26</v>
      </c>
      <c r="BA67">
        <f t="shared" ref="BA67:BA100" si="51">IF(R67="STS",1,IF(R67="TS",2,IF(R67="N",3,IF(R67="ST",4,IF(R67="SS",5,0)))))</f>
        <v>5</v>
      </c>
      <c r="BB67">
        <f t="shared" ref="BB67:BB100" si="52">IF(S67="STS",1,IF(S67="TS",2,IF(S67="N",3,IF(S67="ST",4,IF(S67="SS",5,0)))))</f>
        <v>4</v>
      </c>
      <c r="BC67">
        <f t="shared" ref="BC67:BC100" si="53">IF(T67="STS",1,IF(T67="TS",2,IF(T67="N",3,IF(T67="ST",4,IF(T67="SS",5,0)))))</f>
        <v>5</v>
      </c>
      <c r="BD67">
        <f t="shared" ref="BD67:BD100" si="54">IF(S67="STS",1,IF(S67="TS",2,IF(S67="N",3,IF(S67="ST",4,IF(S67="SS",5,0)))))</f>
        <v>4</v>
      </c>
      <c r="BE67">
        <f t="shared" ref="BE67:BE100" si="55">IF(T67="STS",1,IF(T67="TS",2,IF(T67="N",3,IF(T67="ST",4,IF(T67="SS",5,0)))))</f>
        <v>5</v>
      </c>
      <c r="BF67">
        <f t="shared" ref="BF67:BF100" si="56">IF(U67="STS",1,IF(U67="TS",2,IF(U67="N",3,IF(U67="ST",4,IF(U67="SS",5,0)))))</f>
        <v>5</v>
      </c>
      <c r="BG67">
        <f t="shared" ref="BG67:BG100" si="57">SUM(BA67:BF67)</f>
        <v>28</v>
      </c>
      <c r="BI67">
        <f>IF(Y67="STS",1,IF(Y67="TS",2,IF(Y67="N",3,IF(Y67="ST",4,IF(Y67="SS",5,0)))))</f>
        <v>4</v>
      </c>
      <c r="BJ67">
        <f t="shared" ref="BJ67:BJ100" si="58">IF(Z67="STS",1,IF(Z67="TS",2,IF(Z67="N",3,IF(Z67="ST",4,IF(Z67="SS",5,0)))))</f>
        <v>5</v>
      </c>
      <c r="BK67">
        <f t="shared" ref="BK67:BK100" si="59">IF(AA67="STS",1,IF(AA67="TS",2,IF(AA67="N",3,IF(AA67="ST",4,IF(AA67="SS",5,0)))))</f>
        <v>4</v>
      </c>
      <c r="BL67">
        <f t="shared" ref="BL67:BL100" si="60">IF(AB67="STS",1,IF(AB67="TS",2,IF(AB67="N",3,IF(AB67="ST",4,IF(AB67="SS",5,0)))))</f>
        <v>5</v>
      </c>
      <c r="BM67">
        <f t="shared" ref="BM67:BM100" si="61">IF(AC67="STS",1,IF(AC67="TS",2,IF(AC67="N",3,IF(AC67="ST",4,IF(AC67="SS",5,0)))))</f>
        <v>3</v>
      </c>
      <c r="BN67">
        <f t="shared" ref="BN67:BN100" si="62">IF(AD67="STS",1,IF(AD67="TS",2,IF(AD67="N",3,IF(AD67="ST",4,IF(AD67="SS",5,0)))))</f>
        <v>4</v>
      </c>
      <c r="BO67">
        <f t="shared" ref="BO67:BO100" si="63">SUM(BI67:BN67)</f>
        <v>25</v>
      </c>
      <c r="BQ67">
        <f t="shared" ref="BQ67:BQ100" si="64">IF(AF67="STS",1,IF(AF67="TS",2,IF(AF67="N",3,IF(AF67="ST",4,IF(AF67="SS",5,0)))))</f>
        <v>5</v>
      </c>
      <c r="BR67">
        <f t="shared" ref="BR67:BR100" si="65">IF(AG67="STS",1,IF(AG67="TS",2,IF(AG67="N",3,IF(AG67="ST",4,IF(AG67="SS",5,0)))))</f>
        <v>5</v>
      </c>
      <c r="BS67">
        <f t="shared" ref="BS67:BS100" si="66">IF(AH67="STS",1,IF(AH67="TS",2,IF(AH67="N",3,IF(AH67="ST",4,IF(AH67="SS",5,0)))))</f>
        <v>4</v>
      </c>
      <c r="BT67">
        <f t="shared" ref="BT67:BT100" si="67">IF(AI67="STS",1,IF(AI67="TS",2,IF(AI67="N",3,IF(AI67="ST",4,IF(AI67="SS",5,0)))))</f>
        <v>5</v>
      </c>
      <c r="BU67">
        <f t="shared" ref="BU67:BU100" si="68">IF(AJ67="STS",1,IF(AJ67="TS",2,IF(AJ67="N",3,IF(AJ67="ST",4,IF(AJ67="SS",5,0)))))</f>
        <v>4</v>
      </c>
      <c r="BV67">
        <f t="shared" ref="BV67:BV100" si="69">IF(AK67="STS",1,IF(AK67="TS",2,IF(AK67="N",3,IF(AK67="ST",4,IF(AK67="SS",5,0)))))</f>
        <v>3</v>
      </c>
      <c r="BW67">
        <f t="shared" ref="BW67:BW100" si="70">SUM(BQ67:BV67)</f>
        <v>26</v>
      </c>
    </row>
    <row r="68" spans="1:75" ht="26.5" thickBot="1" x14ac:dyDescent="0.4">
      <c r="A68" s="7">
        <v>45616.482430555552</v>
      </c>
      <c r="B68" s="8" t="s">
        <v>171</v>
      </c>
      <c r="C68" s="8" t="s">
        <v>172</v>
      </c>
      <c r="E68" s="19" t="s">
        <v>33</v>
      </c>
      <c r="F68" s="8" t="s">
        <v>42</v>
      </c>
      <c r="H68" s="19" t="s">
        <v>35</v>
      </c>
      <c r="I68" s="8" t="s">
        <v>35</v>
      </c>
      <c r="K68" s="19" t="s">
        <v>36</v>
      </c>
      <c r="L68" s="8" t="s">
        <v>45</v>
      </c>
      <c r="M68" s="8" t="s">
        <v>45</v>
      </c>
      <c r="N68" s="8" t="s">
        <v>36</v>
      </c>
      <c r="O68" s="8" t="s">
        <v>36</v>
      </c>
      <c r="P68" s="8" t="s">
        <v>45</v>
      </c>
      <c r="R68" s="19" t="s">
        <v>45</v>
      </c>
      <c r="S68" s="8" t="s">
        <v>36</v>
      </c>
      <c r="T68" s="8" t="s">
        <v>45</v>
      </c>
      <c r="U68" s="8" t="s">
        <v>36</v>
      </c>
      <c r="V68" s="8" t="s">
        <v>45</v>
      </c>
      <c r="W68" s="8" t="s">
        <v>36</v>
      </c>
      <c r="Y68" s="19" t="s">
        <v>36</v>
      </c>
      <c r="Z68" s="8" t="s">
        <v>45</v>
      </c>
      <c r="AA68" s="8" t="s">
        <v>45</v>
      </c>
      <c r="AB68" s="8" t="s">
        <v>36</v>
      </c>
      <c r="AC68" s="8" t="s">
        <v>36</v>
      </c>
      <c r="AD68" s="8" t="s">
        <v>45</v>
      </c>
      <c r="AF68" s="19" t="s">
        <v>45</v>
      </c>
      <c r="AG68" s="8" t="s">
        <v>36</v>
      </c>
      <c r="AH68" s="8" t="s">
        <v>45</v>
      </c>
      <c r="AI68" s="8" t="s">
        <v>36</v>
      </c>
      <c r="AJ68" s="8" t="s">
        <v>45</v>
      </c>
      <c r="AK68" s="9" t="s">
        <v>36</v>
      </c>
      <c r="AL68" s="8" t="s">
        <v>42</v>
      </c>
      <c r="AM68">
        <f t="shared" si="40"/>
        <v>2</v>
      </c>
      <c r="AN68">
        <v>1</v>
      </c>
      <c r="AP68">
        <f t="shared" si="41"/>
        <v>1</v>
      </c>
      <c r="AQ68">
        <f t="shared" si="42"/>
        <v>1</v>
      </c>
      <c r="AS68">
        <f t="shared" si="43"/>
        <v>5</v>
      </c>
      <c r="AT68">
        <f t="shared" si="44"/>
        <v>4</v>
      </c>
      <c r="AU68">
        <f t="shared" si="45"/>
        <v>4</v>
      </c>
      <c r="AV68">
        <f t="shared" si="46"/>
        <v>5</v>
      </c>
      <c r="AW68">
        <f t="shared" si="47"/>
        <v>5</v>
      </c>
      <c r="AX68">
        <f t="shared" si="48"/>
        <v>4</v>
      </c>
      <c r="AY68">
        <f t="shared" si="50"/>
        <v>27</v>
      </c>
      <c r="BA68">
        <f t="shared" si="51"/>
        <v>4</v>
      </c>
      <c r="BB68">
        <f t="shared" si="52"/>
        <v>5</v>
      </c>
      <c r="BC68">
        <f t="shared" si="53"/>
        <v>4</v>
      </c>
      <c r="BD68">
        <f t="shared" si="54"/>
        <v>5</v>
      </c>
      <c r="BE68">
        <f t="shared" si="55"/>
        <v>4</v>
      </c>
      <c r="BF68">
        <f t="shared" si="56"/>
        <v>5</v>
      </c>
      <c r="BG68">
        <f t="shared" si="57"/>
        <v>27</v>
      </c>
      <c r="BI68">
        <f t="shared" ref="BI68" si="71">IF(Y68="STS",1,IF(Y68="TS",2,IF(Y68="N",3,IF(Y68="ST",4,IF(Y68="SS",5,0)))))</f>
        <v>5</v>
      </c>
      <c r="BJ68">
        <f t="shared" si="58"/>
        <v>4</v>
      </c>
      <c r="BK68">
        <f t="shared" si="59"/>
        <v>4</v>
      </c>
      <c r="BL68">
        <f t="shared" si="60"/>
        <v>5</v>
      </c>
      <c r="BM68">
        <f t="shared" si="61"/>
        <v>5</v>
      </c>
      <c r="BN68">
        <f t="shared" si="62"/>
        <v>4</v>
      </c>
      <c r="BO68">
        <f t="shared" si="63"/>
        <v>27</v>
      </c>
      <c r="BQ68">
        <f t="shared" si="64"/>
        <v>4</v>
      </c>
      <c r="BR68">
        <f t="shared" si="65"/>
        <v>5</v>
      </c>
      <c r="BS68">
        <f t="shared" si="66"/>
        <v>4</v>
      </c>
      <c r="BT68">
        <f t="shared" si="67"/>
        <v>5</v>
      </c>
      <c r="BU68">
        <f t="shared" si="68"/>
        <v>4</v>
      </c>
      <c r="BV68">
        <f t="shared" si="69"/>
        <v>5</v>
      </c>
      <c r="BW68">
        <f t="shared" si="70"/>
        <v>27</v>
      </c>
    </row>
    <row r="69" spans="1:75" ht="26.5" thickBot="1" x14ac:dyDescent="0.4">
      <c r="A69" s="4">
        <v>45616.482800925929</v>
      </c>
      <c r="B69" s="10" t="s">
        <v>173</v>
      </c>
      <c r="C69" s="10" t="s">
        <v>174</v>
      </c>
      <c r="E69" s="20" t="s">
        <v>39</v>
      </c>
      <c r="F69" s="10" t="s">
        <v>65</v>
      </c>
      <c r="H69" s="20" t="s">
        <v>35</v>
      </c>
      <c r="I69" s="10" t="s">
        <v>35</v>
      </c>
      <c r="K69" s="20" t="s">
        <v>45</v>
      </c>
      <c r="L69" s="10" t="s">
        <v>46</v>
      </c>
      <c r="M69" s="10" t="s">
        <v>45</v>
      </c>
      <c r="N69" s="10" t="s">
        <v>36</v>
      </c>
      <c r="O69" s="10" t="s">
        <v>45</v>
      </c>
      <c r="P69" s="10" t="s">
        <v>45</v>
      </c>
      <c r="R69" s="20" t="s">
        <v>46</v>
      </c>
      <c r="S69" s="10" t="s">
        <v>45</v>
      </c>
      <c r="T69" s="10" t="s">
        <v>46</v>
      </c>
      <c r="U69" s="10" t="s">
        <v>45</v>
      </c>
      <c r="V69" s="10" t="s">
        <v>46</v>
      </c>
      <c r="W69" s="10" t="s">
        <v>45</v>
      </c>
      <c r="Y69" s="20" t="s">
        <v>36</v>
      </c>
      <c r="Z69" s="10" t="s">
        <v>45</v>
      </c>
      <c r="AA69" s="10" t="s">
        <v>45</v>
      </c>
      <c r="AB69" s="10" t="s">
        <v>46</v>
      </c>
      <c r="AC69" s="10" t="s">
        <v>45</v>
      </c>
      <c r="AD69" s="10" t="s">
        <v>45</v>
      </c>
      <c r="AF69" s="20" t="s">
        <v>46</v>
      </c>
      <c r="AG69" s="10" t="s">
        <v>45</v>
      </c>
      <c r="AH69" s="10" t="s">
        <v>36</v>
      </c>
      <c r="AI69" s="10" t="s">
        <v>45</v>
      </c>
      <c r="AJ69" s="10" t="s">
        <v>46</v>
      </c>
      <c r="AK69" s="11" t="s">
        <v>45</v>
      </c>
      <c r="AL69" s="10" t="s">
        <v>65</v>
      </c>
      <c r="AM69">
        <f t="shared" si="40"/>
        <v>1</v>
      </c>
      <c r="AN69">
        <v>3</v>
      </c>
      <c r="AP69">
        <f t="shared" si="41"/>
        <v>1</v>
      </c>
      <c r="AQ69">
        <f t="shared" si="42"/>
        <v>1</v>
      </c>
      <c r="AS69">
        <f t="shared" si="43"/>
        <v>4</v>
      </c>
      <c r="AT69">
        <f t="shared" si="44"/>
        <v>3</v>
      </c>
      <c r="AU69">
        <f t="shared" si="45"/>
        <v>4</v>
      </c>
      <c r="AV69">
        <f t="shared" si="46"/>
        <v>5</v>
      </c>
      <c r="AW69">
        <f t="shared" si="47"/>
        <v>4</v>
      </c>
      <c r="AX69">
        <f t="shared" si="48"/>
        <v>4</v>
      </c>
      <c r="AY69">
        <f t="shared" si="50"/>
        <v>24</v>
      </c>
      <c r="BA69">
        <f t="shared" si="51"/>
        <v>3</v>
      </c>
      <c r="BB69">
        <f t="shared" si="52"/>
        <v>4</v>
      </c>
      <c r="BC69">
        <f t="shared" si="53"/>
        <v>3</v>
      </c>
      <c r="BD69">
        <f t="shared" si="54"/>
        <v>4</v>
      </c>
      <c r="BE69">
        <f t="shared" si="55"/>
        <v>3</v>
      </c>
      <c r="BF69">
        <f t="shared" si="56"/>
        <v>4</v>
      </c>
      <c r="BG69">
        <f t="shared" si="57"/>
        <v>21</v>
      </c>
      <c r="BI69">
        <f>IF(Y69="STS",1,IF(Y69="TS",2,IF(Y69="N",3,IF(Y69="ST",4,IF(Y69="SS",5,0)))))</f>
        <v>5</v>
      </c>
      <c r="BJ69">
        <f t="shared" si="58"/>
        <v>4</v>
      </c>
      <c r="BK69">
        <f t="shared" si="59"/>
        <v>4</v>
      </c>
      <c r="BL69">
        <f t="shared" si="60"/>
        <v>3</v>
      </c>
      <c r="BM69">
        <f t="shared" si="61"/>
        <v>4</v>
      </c>
      <c r="BN69">
        <f t="shared" si="62"/>
        <v>4</v>
      </c>
      <c r="BO69">
        <f t="shared" si="63"/>
        <v>24</v>
      </c>
      <c r="BQ69">
        <f t="shared" si="64"/>
        <v>3</v>
      </c>
      <c r="BR69">
        <f t="shared" si="65"/>
        <v>4</v>
      </c>
      <c r="BS69">
        <f t="shared" si="66"/>
        <v>5</v>
      </c>
      <c r="BT69">
        <f t="shared" si="67"/>
        <v>4</v>
      </c>
      <c r="BU69">
        <f t="shared" si="68"/>
        <v>3</v>
      </c>
      <c r="BV69">
        <f t="shared" si="69"/>
        <v>4</v>
      </c>
      <c r="BW69">
        <f t="shared" si="70"/>
        <v>23</v>
      </c>
    </row>
    <row r="70" spans="1:75" ht="26.5" thickBot="1" x14ac:dyDescent="0.4">
      <c r="A70" s="7">
        <v>45616.483530092592</v>
      </c>
      <c r="B70" s="8" t="s">
        <v>175</v>
      </c>
      <c r="C70" s="8" t="s">
        <v>176</v>
      </c>
      <c r="E70" s="19" t="s">
        <v>33</v>
      </c>
      <c r="F70" s="8" t="s">
        <v>65</v>
      </c>
      <c r="H70" s="19" t="s">
        <v>35</v>
      </c>
      <c r="I70" s="8" t="s">
        <v>35</v>
      </c>
      <c r="K70" s="19" t="s">
        <v>36</v>
      </c>
      <c r="L70" s="8" t="s">
        <v>45</v>
      </c>
      <c r="M70" s="8" t="s">
        <v>45</v>
      </c>
      <c r="N70" s="8" t="s">
        <v>36</v>
      </c>
      <c r="O70" s="8" t="s">
        <v>45</v>
      </c>
      <c r="P70" s="8" t="s">
        <v>36</v>
      </c>
      <c r="R70" s="19" t="s">
        <v>36</v>
      </c>
      <c r="S70" s="8" t="s">
        <v>45</v>
      </c>
      <c r="T70" s="8" t="s">
        <v>36</v>
      </c>
      <c r="U70" s="8" t="s">
        <v>45</v>
      </c>
      <c r="V70" s="8" t="s">
        <v>45</v>
      </c>
      <c r="W70" s="8" t="s">
        <v>36</v>
      </c>
      <c r="Y70" s="19" t="s">
        <v>45</v>
      </c>
      <c r="Z70" s="8" t="s">
        <v>36</v>
      </c>
      <c r="AA70" s="8" t="s">
        <v>36</v>
      </c>
      <c r="AB70" s="8" t="s">
        <v>45</v>
      </c>
      <c r="AC70" s="8" t="s">
        <v>45</v>
      </c>
      <c r="AD70" s="8" t="s">
        <v>36</v>
      </c>
      <c r="AF70" s="19" t="s">
        <v>45</v>
      </c>
      <c r="AG70" s="8" t="s">
        <v>36</v>
      </c>
      <c r="AH70" s="8" t="s">
        <v>36</v>
      </c>
      <c r="AI70" s="8" t="s">
        <v>45</v>
      </c>
      <c r="AJ70" s="8" t="s">
        <v>45</v>
      </c>
      <c r="AK70" s="9" t="s">
        <v>36</v>
      </c>
      <c r="AL70" s="8" t="s">
        <v>65</v>
      </c>
      <c r="AM70">
        <f t="shared" si="40"/>
        <v>2</v>
      </c>
      <c r="AN70">
        <v>3</v>
      </c>
      <c r="AP70">
        <f t="shared" si="41"/>
        <v>1</v>
      </c>
      <c r="AQ70">
        <f t="shared" si="42"/>
        <v>1</v>
      </c>
      <c r="AS70">
        <f t="shared" si="43"/>
        <v>5</v>
      </c>
      <c r="AT70">
        <f t="shared" si="44"/>
        <v>4</v>
      </c>
      <c r="AU70">
        <f t="shared" si="45"/>
        <v>4</v>
      </c>
      <c r="AV70">
        <f t="shared" si="46"/>
        <v>5</v>
      </c>
      <c r="AW70">
        <f t="shared" si="47"/>
        <v>4</v>
      </c>
      <c r="AX70">
        <f t="shared" si="48"/>
        <v>5</v>
      </c>
      <c r="AY70">
        <f t="shared" si="50"/>
        <v>27</v>
      </c>
      <c r="BA70">
        <f t="shared" si="51"/>
        <v>5</v>
      </c>
      <c r="BB70">
        <f t="shared" si="52"/>
        <v>4</v>
      </c>
      <c r="BC70">
        <f t="shared" si="53"/>
        <v>5</v>
      </c>
      <c r="BD70">
        <f t="shared" si="54"/>
        <v>4</v>
      </c>
      <c r="BE70">
        <f t="shared" si="55"/>
        <v>5</v>
      </c>
      <c r="BF70">
        <f t="shared" si="56"/>
        <v>4</v>
      </c>
      <c r="BG70">
        <f t="shared" si="57"/>
        <v>27</v>
      </c>
      <c r="BI70">
        <f t="shared" ref="BI70:BI71" si="72">IF(Y70="STS",1,IF(Y70="TS",2,IF(Y70="N",3,IF(Y70="ST",4,IF(Y70="SS",5,0)))))</f>
        <v>4</v>
      </c>
      <c r="BJ70">
        <f t="shared" si="58"/>
        <v>5</v>
      </c>
      <c r="BK70">
        <f t="shared" si="59"/>
        <v>5</v>
      </c>
      <c r="BL70">
        <f t="shared" si="60"/>
        <v>4</v>
      </c>
      <c r="BM70">
        <f t="shared" si="61"/>
        <v>4</v>
      </c>
      <c r="BN70">
        <f t="shared" si="62"/>
        <v>5</v>
      </c>
      <c r="BO70">
        <f t="shared" si="63"/>
        <v>27</v>
      </c>
      <c r="BQ70">
        <f t="shared" si="64"/>
        <v>4</v>
      </c>
      <c r="BR70">
        <f t="shared" si="65"/>
        <v>5</v>
      </c>
      <c r="BS70">
        <f t="shared" si="66"/>
        <v>5</v>
      </c>
      <c r="BT70">
        <f t="shared" si="67"/>
        <v>4</v>
      </c>
      <c r="BU70">
        <f t="shared" si="68"/>
        <v>4</v>
      </c>
      <c r="BV70">
        <f t="shared" si="69"/>
        <v>5</v>
      </c>
      <c r="BW70">
        <f t="shared" si="70"/>
        <v>27</v>
      </c>
    </row>
    <row r="71" spans="1:75" ht="26.5" thickBot="1" x14ac:dyDescent="0.4">
      <c r="A71" s="4">
        <v>45616.526041666664</v>
      </c>
      <c r="B71" s="10" t="s">
        <v>177</v>
      </c>
      <c r="C71" s="10" t="s">
        <v>178</v>
      </c>
      <c r="E71" s="20" t="s">
        <v>33</v>
      </c>
      <c r="F71" s="10" t="s">
        <v>42</v>
      </c>
      <c r="H71" s="20" t="s">
        <v>35</v>
      </c>
      <c r="I71" s="10" t="s">
        <v>35</v>
      </c>
      <c r="K71" s="20" t="s">
        <v>45</v>
      </c>
      <c r="L71" s="10" t="s">
        <v>36</v>
      </c>
      <c r="M71" s="10" t="s">
        <v>46</v>
      </c>
      <c r="N71" s="10" t="s">
        <v>46</v>
      </c>
      <c r="O71" s="10" t="s">
        <v>45</v>
      </c>
      <c r="P71" s="10" t="s">
        <v>45</v>
      </c>
      <c r="R71" s="20" t="s">
        <v>36</v>
      </c>
      <c r="S71" s="10" t="s">
        <v>45</v>
      </c>
      <c r="T71" s="10" t="s">
        <v>45</v>
      </c>
      <c r="U71" s="10" t="s">
        <v>46</v>
      </c>
      <c r="V71" s="10" t="s">
        <v>46</v>
      </c>
      <c r="W71" s="10" t="s">
        <v>36</v>
      </c>
      <c r="Y71" s="20" t="s">
        <v>46</v>
      </c>
      <c r="Z71" s="10" t="s">
        <v>36</v>
      </c>
      <c r="AA71" s="10" t="s">
        <v>45</v>
      </c>
      <c r="AB71" s="10" t="s">
        <v>46</v>
      </c>
      <c r="AC71" s="10" t="s">
        <v>45</v>
      </c>
      <c r="AD71" s="10" t="s">
        <v>45</v>
      </c>
      <c r="AF71" s="20" t="s">
        <v>45</v>
      </c>
      <c r="AG71" s="10" t="s">
        <v>36</v>
      </c>
      <c r="AH71" s="10" t="s">
        <v>46</v>
      </c>
      <c r="AI71" s="10" t="s">
        <v>36</v>
      </c>
      <c r="AJ71" s="10" t="s">
        <v>36</v>
      </c>
      <c r="AK71" s="11" t="s">
        <v>45</v>
      </c>
      <c r="AL71" s="10" t="s">
        <v>42</v>
      </c>
      <c r="AM71">
        <f t="shared" si="40"/>
        <v>2</v>
      </c>
      <c r="AN71">
        <v>1</v>
      </c>
      <c r="AP71">
        <f t="shared" si="41"/>
        <v>1</v>
      </c>
      <c r="AQ71">
        <f t="shared" si="42"/>
        <v>1</v>
      </c>
      <c r="AS71">
        <f t="shared" si="43"/>
        <v>4</v>
      </c>
      <c r="AT71">
        <f t="shared" si="44"/>
        <v>5</v>
      </c>
      <c r="AU71">
        <f t="shared" si="45"/>
        <v>3</v>
      </c>
      <c r="AV71">
        <f t="shared" si="46"/>
        <v>3</v>
      </c>
      <c r="AW71">
        <f t="shared" si="47"/>
        <v>4</v>
      </c>
      <c r="AX71">
        <f t="shared" si="48"/>
        <v>4</v>
      </c>
      <c r="AY71">
        <f t="shared" si="50"/>
        <v>23</v>
      </c>
      <c r="BA71">
        <f t="shared" si="51"/>
        <v>5</v>
      </c>
      <c r="BB71">
        <f t="shared" si="52"/>
        <v>4</v>
      </c>
      <c r="BC71">
        <f t="shared" si="53"/>
        <v>4</v>
      </c>
      <c r="BD71">
        <f t="shared" si="54"/>
        <v>4</v>
      </c>
      <c r="BE71">
        <f t="shared" si="55"/>
        <v>4</v>
      </c>
      <c r="BF71">
        <f t="shared" si="56"/>
        <v>3</v>
      </c>
      <c r="BG71">
        <f t="shared" si="57"/>
        <v>24</v>
      </c>
      <c r="BI71">
        <f t="shared" si="72"/>
        <v>3</v>
      </c>
      <c r="BJ71">
        <f t="shared" si="58"/>
        <v>5</v>
      </c>
      <c r="BK71">
        <f t="shared" si="59"/>
        <v>4</v>
      </c>
      <c r="BL71">
        <f t="shared" si="60"/>
        <v>3</v>
      </c>
      <c r="BM71">
        <f t="shared" si="61"/>
        <v>4</v>
      </c>
      <c r="BN71">
        <f t="shared" si="62"/>
        <v>4</v>
      </c>
      <c r="BO71">
        <f t="shared" si="63"/>
        <v>23</v>
      </c>
      <c r="BQ71">
        <f t="shared" si="64"/>
        <v>4</v>
      </c>
      <c r="BR71">
        <f t="shared" si="65"/>
        <v>5</v>
      </c>
      <c r="BS71">
        <f t="shared" si="66"/>
        <v>3</v>
      </c>
      <c r="BT71">
        <f t="shared" si="67"/>
        <v>5</v>
      </c>
      <c r="BU71">
        <f t="shared" si="68"/>
        <v>5</v>
      </c>
      <c r="BV71">
        <f t="shared" si="69"/>
        <v>4</v>
      </c>
      <c r="BW71">
        <f t="shared" si="70"/>
        <v>26</v>
      </c>
    </row>
    <row r="72" spans="1:75" ht="26.5" thickBot="1" x14ac:dyDescent="0.4">
      <c r="A72" s="7">
        <v>45616.526620370372</v>
      </c>
      <c r="B72" s="8" t="s">
        <v>179</v>
      </c>
      <c r="C72" s="8" t="s">
        <v>180</v>
      </c>
      <c r="E72" s="19" t="s">
        <v>39</v>
      </c>
      <c r="F72" s="8" t="s">
        <v>42</v>
      </c>
      <c r="H72" s="19" t="s">
        <v>35</v>
      </c>
      <c r="I72" s="8" t="s">
        <v>35</v>
      </c>
      <c r="K72" s="19" t="s">
        <v>45</v>
      </c>
      <c r="L72" s="8" t="s">
        <v>36</v>
      </c>
      <c r="M72" s="8" t="s">
        <v>36</v>
      </c>
      <c r="N72" s="8" t="s">
        <v>45</v>
      </c>
      <c r="O72" s="8" t="s">
        <v>46</v>
      </c>
      <c r="P72" s="8" t="s">
        <v>46</v>
      </c>
      <c r="R72" s="19" t="s">
        <v>36</v>
      </c>
      <c r="S72" s="8" t="s">
        <v>46</v>
      </c>
      <c r="T72" s="8" t="s">
        <v>46</v>
      </c>
      <c r="U72" s="8" t="s">
        <v>45</v>
      </c>
      <c r="V72" s="8" t="s">
        <v>36</v>
      </c>
      <c r="W72" s="8" t="s">
        <v>45</v>
      </c>
      <c r="Y72" s="19" t="s">
        <v>46</v>
      </c>
      <c r="Z72" s="8" t="s">
        <v>46</v>
      </c>
      <c r="AA72" s="8" t="s">
        <v>45</v>
      </c>
      <c r="AB72" s="8" t="s">
        <v>46</v>
      </c>
      <c r="AC72" s="8" t="s">
        <v>36</v>
      </c>
      <c r="AD72" s="8" t="s">
        <v>45</v>
      </c>
      <c r="AF72" s="19" t="s">
        <v>36</v>
      </c>
      <c r="AG72" s="8" t="s">
        <v>45</v>
      </c>
      <c r="AH72" s="8" t="s">
        <v>46</v>
      </c>
      <c r="AI72" s="8" t="s">
        <v>46</v>
      </c>
      <c r="AJ72" s="8" t="s">
        <v>45</v>
      </c>
      <c r="AK72" s="9" t="s">
        <v>36</v>
      </c>
      <c r="AL72" s="8" t="s">
        <v>42</v>
      </c>
      <c r="AM72">
        <f t="shared" si="40"/>
        <v>1</v>
      </c>
      <c r="AN72">
        <v>1</v>
      </c>
      <c r="AP72">
        <f t="shared" si="41"/>
        <v>1</v>
      </c>
      <c r="AQ72">
        <f t="shared" si="42"/>
        <v>1</v>
      </c>
      <c r="AS72">
        <f t="shared" si="43"/>
        <v>4</v>
      </c>
      <c r="AT72">
        <f t="shared" si="44"/>
        <v>5</v>
      </c>
      <c r="AU72">
        <f t="shared" si="45"/>
        <v>5</v>
      </c>
      <c r="AV72">
        <f t="shared" si="46"/>
        <v>4</v>
      </c>
      <c r="AW72">
        <f t="shared" si="47"/>
        <v>3</v>
      </c>
      <c r="AX72">
        <f t="shared" si="48"/>
        <v>3</v>
      </c>
      <c r="AY72">
        <f t="shared" si="50"/>
        <v>24</v>
      </c>
      <c r="BA72">
        <f t="shared" si="51"/>
        <v>5</v>
      </c>
      <c r="BB72">
        <f t="shared" si="52"/>
        <v>3</v>
      </c>
      <c r="BC72">
        <f t="shared" si="53"/>
        <v>3</v>
      </c>
      <c r="BD72">
        <f t="shared" si="54"/>
        <v>3</v>
      </c>
      <c r="BE72">
        <f t="shared" si="55"/>
        <v>3</v>
      </c>
      <c r="BF72">
        <f t="shared" si="56"/>
        <v>4</v>
      </c>
      <c r="BG72">
        <f t="shared" si="57"/>
        <v>21</v>
      </c>
      <c r="BI72">
        <f>IF(Y72="STS",1,IF(Y72="TS",2,IF(Y72="N",3,IF(Y72="ST",4,IF(Y72="SS",5,0)))))</f>
        <v>3</v>
      </c>
      <c r="BJ72">
        <f t="shared" si="58"/>
        <v>3</v>
      </c>
      <c r="BK72">
        <f t="shared" si="59"/>
        <v>4</v>
      </c>
      <c r="BL72">
        <f t="shared" si="60"/>
        <v>3</v>
      </c>
      <c r="BM72">
        <f t="shared" si="61"/>
        <v>5</v>
      </c>
      <c r="BN72">
        <f t="shared" si="62"/>
        <v>4</v>
      </c>
      <c r="BO72">
        <f t="shared" si="63"/>
        <v>22</v>
      </c>
      <c r="BQ72">
        <f t="shared" si="64"/>
        <v>5</v>
      </c>
      <c r="BR72">
        <f t="shared" si="65"/>
        <v>4</v>
      </c>
      <c r="BS72">
        <f t="shared" si="66"/>
        <v>3</v>
      </c>
      <c r="BT72">
        <f t="shared" si="67"/>
        <v>3</v>
      </c>
      <c r="BU72">
        <f t="shared" si="68"/>
        <v>4</v>
      </c>
      <c r="BV72">
        <f t="shared" si="69"/>
        <v>5</v>
      </c>
      <c r="BW72">
        <f t="shared" si="70"/>
        <v>24</v>
      </c>
    </row>
    <row r="73" spans="1:75" ht="26.5" thickBot="1" x14ac:dyDescent="0.4">
      <c r="A73" s="4">
        <v>45616.52721064815</v>
      </c>
      <c r="B73" s="10" t="s">
        <v>181</v>
      </c>
      <c r="C73" s="10" t="s">
        <v>182</v>
      </c>
      <c r="E73" s="20" t="s">
        <v>39</v>
      </c>
      <c r="F73" s="10" t="s">
        <v>42</v>
      </c>
      <c r="H73" s="20" t="s">
        <v>35</v>
      </c>
      <c r="I73" s="10" t="s">
        <v>35</v>
      </c>
      <c r="K73" s="20" t="s">
        <v>36</v>
      </c>
      <c r="L73" s="10" t="s">
        <v>45</v>
      </c>
      <c r="M73" s="10" t="s">
        <v>45</v>
      </c>
      <c r="N73" s="10" t="s">
        <v>45</v>
      </c>
      <c r="O73" s="10" t="s">
        <v>46</v>
      </c>
      <c r="P73" s="10" t="s">
        <v>46</v>
      </c>
      <c r="R73" s="20" t="s">
        <v>36</v>
      </c>
      <c r="S73" s="10" t="s">
        <v>45</v>
      </c>
      <c r="T73" s="10" t="s">
        <v>45</v>
      </c>
      <c r="U73" s="10" t="s">
        <v>46</v>
      </c>
      <c r="V73" s="10" t="s">
        <v>46</v>
      </c>
      <c r="W73" s="10" t="s">
        <v>36</v>
      </c>
      <c r="Y73" s="20" t="s">
        <v>46</v>
      </c>
      <c r="Z73" s="10" t="s">
        <v>36</v>
      </c>
      <c r="AA73" s="10" t="s">
        <v>45</v>
      </c>
      <c r="AB73" s="10" t="s">
        <v>46</v>
      </c>
      <c r="AC73" s="10" t="s">
        <v>45</v>
      </c>
      <c r="AD73" s="10" t="s">
        <v>46</v>
      </c>
      <c r="AF73" s="20" t="s">
        <v>45</v>
      </c>
      <c r="AG73" s="10" t="s">
        <v>45</v>
      </c>
      <c r="AH73" s="10" t="s">
        <v>46</v>
      </c>
      <c r="AI73" s="10" t="s">
        <v>36</v>
      </c>
      <c r="AJ73" s="10" t="s">
        <v>46</v>
      </c>
      <c r="AK73" s="11" t="s">
        <v>36</v>
      </c>
      <c r="AL73" s="10" t="s">
        <v>42</v>
      </c>
      <c r="AM73">
        <f t="shared" si="40"/>
        <v>1</v>
      </c>
      <c r="AN73">
        <v>1</v>
      </c>
      <c r="AP73">
        <f t="shared" si="41"/>
        <v>1</v>
      </c>
      <c r="AQ73">
        <f t="shared" si="42"/>
        <v>1</v>
      </c>
      <c r="AS73">
        <f t="shared" si="43"/>
        <v>5</v>
      </c>
      <c r="AT73">
        <f t="shared" si="44"/>
        <v>4</v>
      </c>
      <c r="AU73">
        <f t="shared" si="45"/>
        <v>4</v>
      </c>
      <c r="AV73">
        <f t="shared" si="46"/>
        <v>4</v>
      </c>
      <c r="AW73">
        <f t="shared" si="47"/>
        <v>3</v>
      </c>
      <c r="AX73">
        <f t="shared" si="48"/>
        <v>3</v>
      </c>
      <c r="AY73">
        <f t="shared" si="50"/>
        <v>23</v>
      </c>
      <c r="BA73">
        <f t="shared" si="51"/>
        <v>5</v>
      </c>
      <c r="BB73">
        <f t="shared" si="52"/>
        <v>4</v>
      </c>
      <c r="BC73">
        <f t="shared" si="53"/>
        <v>4</v>
      </c>
      <c r="BD73">
        <f t="shared" si="54"/>
        <v>4</v>
      </c>
      <c r="BE73">
        <f t="shared" si="55"/>
        <v>4</v>
      </c>
      <c r="BF73">
        <f t="shared" si="56"/>
        <v>3</v>
      </c>
      <c r="BG73">
        <f t="shared" si="57"/>
        <v>24</v>
      </c>
      <c r="BI73">
        <f>IF(Y73="STS",1,IF(Y73="TS",2,IF(Y73="N",3,IF(Y73="ST",4,IF(Y73="SS",5,0)))))</f>
        <v>3</v>
      </c>
      <c r="BJ73">
        <f t="shared" si="58"/>
        <v>5</v>
      </c>
      <c r="BK73">
        <f t="shared" si="59"/>
        <v>4</v>
      </c>
      <c r="BL73">
        <f t="shared" si="60"/>
        <v>3</v>
      </c>
      <c r="BM73">
        <f t="shared" si="61"/>
        <v>4</v>
      </c>
      <c r="BN73">
        <f t="shared" si="62"/>
        <v>3</v>
      </c>
      <c r="BO73">
        <f t="shared" si="63"/>
        <v>22</v>
      </c>
      <c r="BQ73">
        <f t="shared" si="64"/>
        <v>4</v>
      </c>
      <c r="BR73">
        <f t="shared" si="65"/>
        <v>4</v>
      </c>
      <c r="BS73">
        <f t="shared" si="66"/>
        <v>3</v>
      </c>
      <c r="BT73">
        <f t="shared" si="67"/>
        <v>5</v>
      </c>
      <c r="BU73">
        <f t="shared" si="68"/>
        <v>3</v>
      </c>
      <c r="BV73">
        <f t="shared" si="69"/>
        <v>5</v>
      </c>
      <c r="BW73">
        <f t="shared" si="70"/>
        <v>24</v>
      </c>
    </row>
    <row r="74" spans="1:75" ht="26.5" thickBot="1" x14ac:dyDescent="0.4">
      <c r="A74" s="7">
        <v>45616.527754629627</v>
      </c>
      <c r="B74" s="8" t="s">
        <v>183</v>
      </c>
      <c r="C74" s="8" t="s">
        <v>184</v>
      </c>
      <c r="E74" s="19" t="s">
        <v>33</v>
      </c>
      <c r="F74" s="8" t="s">
        <v>42</v>
      </c>
      <c r="H74" s="19" t="s">
        <v>35</v>
      </c>
      <c r="I74" s="8" t="s">
        <v>35</v>
      </c>
      <c r="K74" s="19" t="s">
        <v>36</v>
      </c>
      <c r="L74" s="8" t="s">
        <v>45</v>
      </c>
      <c r="M74" s="8" t="s">
        <v>46</v>
      </c>
      <c r="N74" s="8" t="s">
        <v>45</v>
      </c>
      <c r="O74" s="8" t="s">
        <v>46</v>
      </c>
      <c r="P74" s="8" t="s">
        <v>46</v>
      </c>
      <c r="R74" s="19" t="s">
        <v>36</v>
      </c>
      <c r="S74" s="8" t="s">
        <v>36</v>
      </c>
      <c r="T74" s="8" t="s">
        <v>45</v>
      </c>
      <c r="U74" s="8" t="s">
        <v>46</v>
      </c>
      <c r="V74" s="8" t="s">
        <v>45</v>
      </c>
      <c r="W74" s="8" t="s">
        <v>45</v>
      </c>
      <c r="Y74" s="19" t="s">
        <v>46</v>
      </c>
      <c r="Z74" s="8" t="s">
        <v>46</v>
      </c>
      <c r="AA74" s="8" t="s">
        <v>36</v>
      </c>
      <c r="AB74" s="8" t="s">
        <v>45</v>
      </c>
      <c r="AC74" s="8" t="s">
        <v>46</v>
      </c>
      <c r="AD74" s="8" t="s">
        <v>45</v>
      </c>
      <c r="AF74" s="19" t="s">
        <v>36</v>
      </c>
      <c r="AG74" s="8" t="s">
        <v>45</v>
      </c>
      <c r="AH74" s="8" t="s">
        <v>46</v>
      </c>
      <c r="AI74" s="8" t="s">
        <v>45</v>
      </c>
      <c r="AJ74" s="8" t="s">
        <v>46</v>
      </c>
      <c r="AK74" s="9" t="s">
        <v>36</v>
      </c>
      <c r="AL74" s="8" t="s">
        <v>42</v>
      </c>
      <c r="AM74">
        <f t="shared" si="40"/>
        <v>2</v>
      </c>
      <c r="AN74">
        <v>1</v>
      </c>
      <c r="AP74">
        <f t="shared" si="41"/>
        <v>1</v>
      </c>
      <c r="AQ74">
        <f t="shared" si="42"/>
        <v>1</v>
      </c>
      <c r="AS74">
        <f t="shared" si="43"/>
        <v>5</v>
      </c>
      <c r="AT74">
        <f t="shared" si="44"/>
        <v>4</v>
      </c>
      <c r="AU74">
        <f t="shared" si="45"/>
        <v>3</v>
      </c>
      <c r="AV74">
        <f t="shared" si="46"/>
        <v>4</v>
      </c>
      <c r="AW74">
        <f t="shared" si="47"/>
        <v>3</v>
      </c>
      <c r="AX74">
        <f t="shared" si="48"/>
        <v>3</v>
      </c>
      <c r="AY74">
        <f t="shared" si="50"/>
        <v>22</v>
      </c>
      <c r="BA74">
        <f t="shared" si="51"/>
        <v>5</v>
      </c>
      <c r="BB74">
        <f t="shared" si="52"/>
        <v>5</v>
      </c>
      <c r="BC74">
        <f t="shared" si="53"/>
        <v>4</v>
      </c>
      <c r="BD74">
        <f t="shared" si="54"/>
        <v>5</v>
      </c>
      <c r="BE74">
        <f t="shared" si="55"/>
        <v>4</v>
      </c>
      <c r="BF74">
        <f t="shared" si="56"/>
        <v>3</v>
      </c>
      <c r="BG74">
        <f t="shared" si="57"/>
        <v>26</v>
      </c>
      <c r="BJ74">
        <f t="shared" si="58"/>
        <v>3</v>
      </c>
      <c r="BK74">
        <f t="shared" si="59"/>
        <v>5</v>
      </c>
      <c r="BL74">
        <f t="shared" si="60"/>
        <v>4</v>
      </c>
      <c r="BM74">
        <f t="shared" si="61"/>
        <v>3</v>
      </c>
      <c r="BN74">
        <f t="shared" si="62"/>
        <v>4</v>
      </c>
      <c r="BO74">
        <f t="shared" si="63"/>
        <v>19</v>
      </c>
      <c r="BQ74">
        <f t="shared" si="64"/>
        <v>5</v>
      </c>
      <c r="BR74">
        <f t="shared" si="65"/>
        <v>4</v>
      </c>
      <c r="BS74">
        <f t="shared" si="66"/>
        <v>3</v>
      </c>
      <c r="BT74">
        <f t="shared" si="67"/>
        <v>4</v>
      </c>
      <c r="BU74">
        <f t="shared" si="68"/>
        <v>3</v>
      </c>
      <c r="BV74">
        <f t="shared" si="69"/>
        <v>5</v>
      </c>
      <c r="BW74">
        <f t="shared" si="70"/>
        <v>24</v>
      </c>
    </row>
    <row r="75" spans="1:75" ht="26.5" thickBot="1" x14ac:dyDescent="0.4">
      <c r="A75" s="4">
        <v>45616.528310185182</v>
      </c>
      <c r="B75" s="10" t="s">
        <v>185</v>
      </c>
      <c r="C75" s="10" t="s">
        <v>186</v>
      </c>
      <c r="E75" s="20" t="s">
        <v>33</v>
      </c>
      <c r="F75" s="10" t="s">
        <v>58</v>
      </c>
      <c r="H75" s="20" t="s">
        <v>35</v>
      </c>
      <c r="I75" s="10" t="s">
        <v>35</v>
      </c>
      <c r="K75" s="20" t="s">
        <v>45</v>
      </c>
      <c r="L75" s="10" t="s">
        <v>36</v>
      </c>
      <c r="M75" s="10" t="s">
        <v>36</v>
      </c>
      <c r="N75" s="10" t="s">
        <v>46</v>
      </c>
      <c r="O75" s="10" t="s">
        <v>46</v>
      </c>
      <c r="P75" s="10" t="s">
        <v>36</v>
      </c>
      <c r="R75" s="20" t="s">
        <v>46</v>
      </c>
      <c r="S75" s="10" t="s">
        <v>36</v>
      </c>
      <c r="T75" s="10" t="s">
        <v>46</v>
      </c>
      <c r="U75" s="10" t="s">
        <v>45</v>
      </c>
      <c r="V75" s="10" t="s">
        <v>45</v>
      </c>
      <c r="W75" s="10" t="s">
        <v>36</v>
      </c>
      <c r="Y75" s="20" t="s">
        <v>45</v>
      </c>
      <c r="Z75" s="10" t="s">
        <v>36</v>
      </c>
      <c r="AA75" s="10" t="s">
        <v>36</v>
      </c>
      <c r="AB75" s="10" t="s">
        <v>46</v>
      </c>
      <c r="AC75" s="10" t="s">
        <v>46</v>
      </c>
      <c r="AD75" s="10" t="s">
        <v>36</v>
      </c>
      <c r="AF75" s="20" t="s">
        <v>46</v>
      </c>
      <c r="AG75" s="10" t="s">
        <v>45</v>
      </c>
      <c r="AH75" s="10" t="s">
        <v>45</v>
      </c>
      <c r="AI75" s="10" t="s">
        <v>36</v>
      </c>
      <c r="AJ75" s="10" t="s">
        <v>46</v>
      </c>
      <c r="AK75" s="11" t="s">
        <v>36</v>
      </c>
      <c r="AL75" s="10" t="s">
        <v>58</v>
      </c>
      <c r="AM75">
        <f t="shared" si="40"/>
        <v>2</v>
      </c>
      <c r="AN75">
        <v>2</v>
      </c>
      <c r="AP75">
        <f t="shared" si="41"/>
        <v>1</v>
      </c>
      <c r="AQ75">
        <f t="shared" si="42"/>
        <v>1</v>
      </c>
      <c r="AS75">
        <f t="shared" si="43"/>
        <v>4</v>
      </c>
      <c r="AT75">
        <f t="shared" si="44"/>
        <v>5</v>
      </c>
      <c r="AU75">
        <f t="shared" si="45"/>
        <v>5</v>
      </c>
      <c r="AV75">
        <f t="shared" si="46"/>
        <v>3</v>
      </c>
      <c r="AW75">
        <f t="shared" si="47"/>
        <v>3</v>
      </c>
      <c r="AX75">
        <f t="shared" si="48"/>
        <v>5</v>
      </c>
      <c r="AY75">
        <f t="shared" si="50"/>
        <v>25</v>
      </c>
      <c r="BA75">
        <f t="shared" si="51"/>
        <v>3</v>
      </c>
      <c r="BB75">
        <f t="shared" si="52"/>
        <v>5</v>
      </c>
      <c r="BC75">
        <f t="shared" si="53"/>
        <v>3</v>
      </c>
      <c r="BD75">
        <f t="shared" si="54"/>
        <v>5</v>
      </c>
      <c r="BE75">
        <f t="shared" si="55"/>
        <v>3</v>
      </c>
      <c r="BF75">
        <f t="shared" si="56"/>
        <v>4</v>
      </c>
      <c r="BG75">
        <f t="shared" si="57"/>
        <v>23</v>
      </c>
      <c r="BI75">
        <f t="shared" ref="BI75:BI100" si="73">IF(Y73="STS",1,IF(Y73="TS",2,IF(Y73="N",3,IF(Y73="ST",4,IF(Y73="SS",5,0)))))</f>
        <v>3</v>
      </c>
      <c r="BJ75">
        <f t="shared" si="58"/>
        <v>5</v>
      </c>
      <c r="BK75">
        <f t="shared" si="59"/>
        <v>5</v>
      </c>
      <c r="BL75">
        <f t="shared" si="60"/>
        <v>3</v>
      </c>
      <c r="BM75">
        <f t="shared" si="61"/>
        <v>3</v>
      </c>
      <c r="BN75">
        <f t="shared" si="62"/>
        <v>5</v>
      </c>
      <c r="BO75">
        <f t="shared" si="63"/>
        <v>24</v>
      </c>
      <c r="BQ75">
        <f t="shared" si="64"/>
        <v>3</v>
      </c>
      <c r="BR75">
        <f t="shared" si="65"/>
        <v>4</v>
      </c>
      <c r="BS75">
        <f t="shared" si="66"/>
        <v>4</v>
      </c>
      <c r="BT75">
        <f t="shared" si="67"/>
        <v>5</v>
      </c>
      <c r="BU75">
        <f t="shared" si="68"/>
        <v>3</v>
      </c>
      <c r="BV75">
        <f t="shared" si="69"/>
        <v>5</v>
      </c>
      <c r="BW75">
        <f t="shared" si="70"/>
        <v>24</v>
      </c>
    </row>
    <row r="76" spans="1:75" ht="26.5" thickBot="1" x14ac:dyDescent="0.4">
      <c r="A76" s="7">
        <v>45617.58699074074</v>
      </c>
      <c r="B76" s="8" t="s">
        <v>187</v>
      </c>
      <c r="C76" s="8" t="s">
        <v>188</v>
      </c>
      <c r="E76" s="19" t="s">
        <v>39</v>
      </c>
      <c r="F76" s="8" t="s">
        <v>42</v>
      </c>
      <c r="H76" s="19" t="s">
        <v>35</v>
      </c>
      <c r="I76" s="8" t="s">
        <v>35</v>
      </c>
      <c r="K76" s="19" t="s">
        <v>45</v>
      </c>
      <c r="L76" s="8" t="s">
        <v>36</v>
      </c>
      <c r="M76" s="8" t="s">
        <v>45</v>
      </c>
      <c r="N76" s="8" t="s">
        <v>36</v>
      </c>
      <c r="O76" s="8" t="s">
        <v>46</v>
      </c>
      <c r="P76" s="8" t="s">
        <v>36</v>
      </c>
      <c r="R76" s="19" t="s">
        <v>36</v>
      </c>
      <c r="S76" s="8" t="s">
        <v>45</v>
      </c>
      <c r="T76" s="8" t="s">
        <v>36</v>
      </c>
      <c r="U76" s="8" t="s">
        <v>45</v>
      </c>
      <c r="V76" s="8" t="s">
        <v>36</v>
      </c>
      <c r="W76" s="8" t="s">
        <v>45</v>
      </c>
      <c r="Y76" s="19" t="s">
        <v>45</v>
      </c>
      <c r="Z76" s="8" t="s">
        <v>36</v>
      </c>
      <c r="AA76" s="8" t="s">
        <v>36</v>
      </c>
      <c r="AB76" s="8" t="s">
        <v>45</v>
      </c>
      <c r="AC76" s="8" t="s">
        <v>45</v>
      </c>
      <c r="AD76" s="8" t="s">
        <v>36</v>
      </c>
      <c r="AF76" s="19" t="s">
        <v>36</v>
      </c>
      <c r="AG76" s="8" t="s">
        <v>45</v>
      </c>
      <c r="AH76" s="8" t="s">
        <v>45</v>
      </c>
      <c r="AI76" s="8" t="s">
        <v>36</v>
      </c>
      <c r="AJ76" s="8" t="s">
        <v>36</v>
      </c>
      <c r="AK76" s="9" t="s">
        <v>45</v>
      </c>
      <c r="AL76" s="8" t="s">
        <v>42</v>
      </c>
      <c r="AM76">
        <f t="shared" si="40"/>
        <v>1</v>
      </c>
      <c r="AN76">
        <v>1</v>
      </c>
      <c r="AP76">
        <f t="shared" si="41"/>
        <v>1</v>
      </c>
      <c r="AQ76">
        <f t="shared" si="42"/>
        <v>1</v>
      </c>
      <c r="AS76">
        <f t="shared" si="43"/>
        <v>4</v>
      </c>
      <c r="AT76">
        <f t="shared" si="44"/>
        <v>5</v>
      </c>
      <c r="AU76">
        <f t="shared" si="45"/>
        <v>4</v>
      </c>
      <c r="AV76">
        <f t="shared" si="46"/>
        <v>5</v>
      </c>
      <c r="AW76">
        <f t="shared" si="47"/>
        <v>3</v>
      </c>
      <c r="AX76">
        <f t="shared" si="48"/>
        <v>5</v>
      </c>
      <c r="AY76">
        <f t="shared" si="50"/>
        <v>26</v>
      </c>
      <c r="BA76">
        <f t="shared" si="51"/>
        <v>5</v>
      </c>
      <c r="BB76">
        <f t="shared" si="52"/>
        <v>4</v>
      </c>
      <c r="BC76">
        <f t="shared" si="53"/>
        <v>5</v>
      </c>
      <c r="BD76">
        <f t="shared" si="54"/>
        <v>4</v>
      </c>
      <c r="BE76">
        <f t="shared" si="55"/>
        <v>5</v>
      </c>
      <c r="BF76">
        <f t="shared" si="56"/>
        <v>4</v>
      </c>
      <c r="BG76">
        <f t="shared" si="57"/>
        <v>27</v>
      </c>
      <c r="BI76">
        <f t="shared" si="73"/>
        <v>3</v>
      </c>
      <c r="BJ76">
        <f t="shared" si="58"/>
        <v>5</v>
      </c>
      <c r="BK76">
        <f t="shared" si="59"/>
        <v>5</v>
      </c>
      <c r="BL76">
        <f t="shared" si="60"/>
        <v>4</v>
      </c>
      <c r="BM76">
        <f t="shared" si="61"/>
        <v>4</v>
      </c>
      <c r="BN76">
        <f t="shared" si="62"/>
        <v>5</v>
      </c>
      <c r="BO76">
        <f t="shared" si="63"/>
        <v>26</v>
      </c>
      <c r="BQ76">
        <f t="shared" si="64"/>
        <v>5</v>
      </c>
      <c r="BR76">
        <f t="shared" si="65"/>
        <v>4</v>
      </c>
      <c r="BS76">
        <f t="shared" si="66"/>
        <v>4</v>
      </c>
      <c r="BT76">
        <f t="shared" si="67"/>
        <v>5</v>
      </c>
      <c r="BU76">
        <f t="shared" si="68"/>
        <v>5</v>
      </c>
      <c r="BV76">
        <f t="shared" si="69"/>
        <v>4</v>
      </c>
      <c r="BW76">
        <f t="shared" si="70"/>
        <v>27</v>
      </c>
    </row>
    <row r="77" spans="1:75" ht="26.5" thickBot="1" x14ac:dyDescent="0.4">
      <c r="A77" s="4">
        <v>45617.588807870372</v>
      </c>
      <c r="B77" s="10" t="s">
        <v>189</v>
      </c>
      <c r="C77" s="10" t="s">
        <v>190</v>
      </c>
      <c r="E77" s="20" t="s">
        <v>33</v>
      </c>
      <c r="F77" s="10" t="s">
        <v>58</v>
      </c>
      <c r="H77" s="20" t="s">
        <v>35</v>
      </c>
      <c r="I77" s="10" t="s">
        <v>35</v>
      </c>
      <c r="K77" s="20" t="s">
        <v>45</v>
      </c>
      <c r="L77" s="10" t="s">
        <v>36</v>
      </c>
      <c r="M77" s="10" t="s">
        <v>46</v>
      </c>
      <c r="N77" s="10" t="s">
        <v>36</v>
      </c>
      <c r="O77" s="10" t="s">
        <v>45</v>
      </c>
      <c r="P77" s="10" t="s">
        <v>36</v>
      </c>
      <c r="R77" s="20" t="s">
        <v>45</v>
      </c>
      <c r="S77" s="10" t="s">
        <v>36</v>
      </c>
      <c r="T77" s="10" t="s">
        <v>45</v>
      </c>
      <c r="U77" s="10" t="s">
        <v>36</v>
      </c>
      <c r="V77" s="10" t="s">
        <v>45</v>
      </c>
      <c r="W77" s="10" t="s">
        <v>36</v>
      </c>
      <c r="Y77" s="20" t="s">
        <v>45</v>
      </c>
      <c r="Z77" s="10" t="s">
        <v>36</v>
      </c>
      <c r="AA77" s="10" t="s">
        <v>45</v>
      </c>
      <c r="AB77" s="10" t="s">
        <v>36</v>
      </c>
      <c r="AC77" s="10" t="s">
        <v>45</v>
      </c>
      <c r="AD77" s="10" t="s">
        <v>36</v>
      </c>
      <c r="AF77" s="20" t="s">
        <v>36</v>
      </c>
      <c r="AG77" s="10" t="s">
        <v>45</v>
      </c>
      <c r="AH77" s="10" t="s">
        <v>45</v>
      </c>
      <c r="AI77" s="10" t="s">
        <v>36</v>
      </c>
      <c r="AJ77" s="10" t="s">
        <v>45</v>
      </c>
      <c r="AK77" s="11" t="s">
        <v>36</v>
      </c>
      <c r="AL77" s="10" t="s">
        <v>58</v>
      </c>
      <c r="AM77">
        <f t="shared" si="40"/>
        <v>2</v>
      </c>
      <c r="AN77">
        <v>2</v>
      </c>
      <c r="AP77">
        <f t="shared" si="41"/>
        <v>1</v>
      </c>
      <c r="AQ77">
        <f t="shared" si="42"/>
        <v>1</v>
      </c>
      <c r="AS77">
        <f t="shared" si="43"/>
        <v>4</v>
      </c>
      <c r="AT77">
        <f t="shared" si="44"/>
        <v>5</v>
      </c>
      <c r="AU77">
        <f t="shared" si="45"/>
        <v>3</v>
      </c>
      <c r="AV77">
        <f t="shared" si="46"/>
        <v>5</v>
      </c>
      <c r="AW77">
        <f t="shared" si="47"/>
        <v>4</v>
      </c>
      <c r="AX77">
        <f t="shared" si="48"/>
        <v>5</v>
      </c>
      <c r="AY77">
        <f t="shared" si="50"/>
        <v>26</v>
      </c>
      <c r="BA77">
        <f t="shared" si="51"/>
        <v>4</v>
      </c>
      <c r="BB77">
        <f t="shared" si="52"/>
        <v>5</v>
      </c>
      <c r="BC77">
        <f t="shared" si="53"/>
        <v>4</v>
      </c>
      <c r="BD77">
        <f t="shared" si="54"/>
        <v>5</v>
      </c>
      <c r="BE77">
        <f t="shared" si="55"/>
        <v>4</v>
      </c>
      <c r="BF77">
        <f t="shared" si="56"/>
        <v>5</v>
      </c>
      <c r="BG77">
        <f t="shared" si="57"/>
        <v>27</v>
      </c>
      <c r="BI77">
        <f t="shared" si="73"/>
        <v>4</v>
      </c>
      <c r="BJ77">
        <f t="shared" si="58"/>
        <v>5</v>
      </c>
      <c r="BK77">
        <f t="shared" si="59"/>
        <v>4</v>
      </c>
      <c r="BL77">
        <f t="shared" si="60"/>
        <v>5</v>
      </c>
      <c r="BM77">
        <f t="shared" si="61"/>
        <v>4</v>
      </c>
      <c r="BN77">
        <f t="shared" si="62"/>
        <v>5</v>
      </c>
      <c r="BO77">
        <f t="shared" si="63"/>
        <v>27</v>
      </c>
      <c r="BQ77">
        <f t="shared" si="64"/>
        <v>5</v>
      </c>
      <c r="BR77">
        <f t="shared" si="65"/>
        <v>4</v>
      </c>
      <c r="BS77">
        <f t="shared" si="66"/>
        <v>4</v>
      </c>
      <c r="BT77">
        <f t="shared" si="67"/>
        <v>5</v>
      </c>
      <c r="BU77">
        <f t="shared" si="68"/>
        <v>4</v>
      </c>
      <c r="BV77">
        <f t="shared" si="69"/>
        <v>5</v>
      </c>
      <c r="BW77">
        <f t="shared" si="70"/>
        <v>27</v>
      </c>
    </row>
    <row r="78" spans="1:75" ht="26.5" thickBot="1" x14ac:dyDescent="0.4">
      <c r="A78" s="7">
        <v>45617.5937037037</v>
      </c>
      <c r="B78" s="8" t="s">
        <v>191</v>
      </c>
      <c r="C78" s="8" t="s">
        <v>192</v>
      </c>
      <c r="E78" s="19" t="s">
        <v>39</v>
      </c>
      <c r="F78" s="8" t="s">
        <v>42</v>
      </c>
      <c r="H78" s="19" t="s">
        <v>35</v>
      </c>
      <c r="I78" s="8" t="s">
        <v>35</v>
      </c>
      <c r="K78" s="19" t="s">
        <v>46</v>
      </c>
      <c r="L78" s="8" t="s">
        <v>45</v>
      </c>
      <c r="M78" s="8" t="s">
        <v>46</v>
      </c>
      <c r="N78" s="8" t="s">
        <v>45</v>
      </c>
      <c r="O78" s="8" t="s">
        <v>36</v>
      </c>
      <c r="P78" s="8" t="s">
        <v>45</v>
      </c>
      <c r="R78" s="19" t="s">
        <v>45</v>
      </c>
      <c r="S78" s="8" t="s">
        <v>36</v>
      </c>
      <c r="T78" s="8" t="s">
        <v>45</v>
      </c>
      <c r="U78" s="8" t="s">
        <v>36</v>
      </c>
      <c r="V78" s="8" t="s">
        <v>45</v>
      </c>
      <c r="W78" s="8" t="s">
        <v>36</v>
      </c>
      <c r="Y78" s="19" t="s">
        <v>45</v>
      </c>
      <c r="Z78" s="8" t="s">
        <v>36</v>
      </c>
      <c r="AA78" s="8" t="s">
        <v>36</v>
      </c>
      <c r="AB78" s="8" t="s">
        <v>45</v>
      </c>
      <c r="AC78" s="8" t="s">
        <v>36</v>
      </c>
      <c r="AD78" s="8" t="s">
        <v>45</v>
      </c>
      <c r="AF78" s="19" t="s">
        <v>36</v>
      </c>
      <c r="AG78" s="8" t="s">
        <v>45</v>
      </c>
      <c r="AH78" s="8" t="s">
        <v>45</v>
      </c>
      <c r="AI78" s="8" t="s">
        <v>36</v>
      </c>
      <c r="AJ78" s="8" t="s">
        <v>45</v>
      </c>
      <c r="AK78" s="9" t="s">
        <v>36</v>
      </c>
      <c r="AL78" s="8" t="s">
        <v>42</v>
      </c>
      <c r="AM78">
        <f t="shared" si="40"/>
        <v>1</v>
      </c>
      <c r="AN78">
        <v>1</v>
      </c>
      <c r="AP78">
        <f t="shared" si="41"/>
        <v>1</v>
      </c>
      <c r="AQ78">
        <f t="shared" si="42"/>
        <v>1</v>
      </c>
      <c r="AS78">
        <f t="shared" si="43"/>
        <v>3</v>
      </c>
      <c r="AT78">
        <f t="shared" si="44"/>
        <v>4</v>
      </c>
      <c r="AU78">
        <f t="shared" si="45"/>
        <v>3</v>
      </c>
      <c r="AV78">
        <f t="shared" si="46"/>
        <v>4</v>
      </c>
      <c r="AW78">
        <f t="shared" si="47"/>
        <v>5</v>
      </c>
      <c r="AX78">
        <f t="shared" si="48"/>
        <v>4</v>
      </c>
      <c r="AY78">
        <f t="shared" si="50"/>
        <v>23</v>
      </c>
      <c r="BA78">
        <f t="shared" si="51"/>
        <v>4</v>
      </c>
      <c r="BB78">
        <f t="shared" si="52"/>
        <v>5</v>
      </c>
      <c r="BC78">
        <f t="shared" si="53"/>
        <v>4</v>
      </c>
      <c r="BD78">
        <f t="shared" si="54"/>
        <v>5</v>
      </c>
      <c r="BE78">
        <f t="shared" si="55"/>
        <v>4</v>
      </c>
      <c r="BF78">
        <f t="shared" si="56"/>
        <v>5</v>
      </c>
      <c r="BG78">
        <f t="shared" si="57"/>
        <v>27</v>
      </c>
      <c r="BI78">
        <f t="shared" si="73"/>
        <v>4</v>
      </c>
      <c r="BJ78">
        <f t="shared" si="58"/>
        <v>5</v>
      </c>
      <c r="BK78">
        <f t="shared" si="59"/>
        <v>5</v>
      </c>
      <c r="BL78">
        <f t="shared" si="60"/>
        <v>4</v>
      </c>
      <c r="BM78">
        <f t="shared" si="61"/>
        <v>5</v>
      </c>
      <c r="BN78">
        <f t="shared" si="62"/>
        <v>4</v>
      </c>
      <c r="BO78">
        <f t="shared" si="63"/>
        <v>27</v>
      </c>
      <c r="BQ78">
        <f t="shared" si="64"/>
        <v>5</v>
      </c>
      <c r="BR78">
        <f t="shared" si="65"/>
        <v>4</v>
      </c>
      <c r="BS78">
        <f t="shared" si="66"/>
        <v>4</v>
      </c>
      <c r="BT78">
        <f t="shared" si="67"/>
        <v>5</v>
      </c>
      <c r="BU78">
        <f t="shared" si="68"/>
        <v>4</v>
      </c>
      <c r="BV78">
        <f t="shared" si="69"/>
        <v>5</v>
      </c>
      <c r="BW78">
        <f t="shared" si="70"/>
        <v>27</v>
      </c>
    </row>
    <row r="79" spans="1:75" ht="26.5" thickBot="1" x14ac:dyDescent="0.4">
      <c r="A79" s="4">
        <v>45617.596990740742</v>
      </c>
      <c r="B79" s="10" t="s">
        <v>193</v>
      </c>
      <c r="C79" s="10" t="s">
        <v>194</v>
      </c>
      <c r="E79" s="20" t="s">
        <v>39</v>
      </c>
      <c r="F79" s="10" t="s">
        <v>42</v>
      </c>
      <c r="H79" s="20" t="s">
        <v>35</v>
      </c>
      <c r="I79" s="10" t="s">
        <v>35</v>
      </c>
      <c r="K79" s="20" t="s">
        <v>45</v>
      </c>
      <c r="L79" s="10" t="s">
        <v>36</v>
      </c>
      <c r="M79" s="10" t="s">
        <v>45</v>
      </c>
      <c r="N79" s="10" t="s">
        <v>36</v>
      </c>
      <c r="O79" s="10" t="s">
        <v>45</v>
      </c>
      <c r="P79" s="10" t="s">
        <v>45</v>
      </c>
      <c r="R79" s="20" t="s">
        <v>45</v>
      </c>
      <c r="S79" s="10" t="s">
        <v>36</v>
      </c>
      <c r="T79" s="10" t="s">
        <v>36</v>
      </c>
      <c r="U79" s="10" t="s">
        <v>45</v>
      </c>
      <c r="V79" s="10" t="s">
        <v>45</v>
      </c>
      <c r="W79" s="10" t="s">
        <v>36</v>
      </c>
      <c r="Y79" s="20" t="s">
        <v>36</v>
      </c>
      <c r="Z79" s="10" t="s">
        <v>45</v>
      </c>
      <c r="AA79" s="10" t="s">
        <v>36</v>
      </c>
      <c r="AB79" s="10" t="s">
        <v>45</v>
      </c>
      <c r="AC79" s="10" t="s">
        <v>36</v>
      </c>
      <c r="AD79" s="10" t="s">
        <v>45</v>
      </c>
      <c r="AF79" s="20" t="s">
        <v>45</v>
      </c>
      <c r="AG79" s="10" t="s">
        <v>36</v>
      </c>
      <c r="AH79" s="10" t="s">
        <v>45</v>
      </c>
      <c r="AI79" s="10" t="s">
        <v>36</v>
      </c>
      <c r="AJ79" s="10" t="s">
        <v>45</v>
      </c>
      <c r="AK79" s="11" t="s">
        <v>36</v>
      </c>
      <c r="AL79" s="10" t="s">
        <v>42</v>
      </c>
      <c r="AM79">
        <f t="shared" si="40"/>
        <v>1</v>
      </c>
      <c r="AN79">
        <v>1</v>
      </c>
      <c r="AP79">
        <f t="shared" si="41"/>
        <v>1</v>
      </c>
      <c r="AQ79">
        <f t="shared" si="42"/>
        <v>1</v>
      </c>
      <c r="AS79">
        <f t="shared" si="43"/>
        <v>4</v>
      </c>
      <c r="AT79">
        <f t="shared" si="44"/>
        <v>5</v>
      </c>
      <c r="AU79">
        <f t="shared" si="45"/>
        <v>4</v>
      </c>
      <c r="AV79">
        <f t="shared" si="46"/>
        <v>5</v>
      </c>
      <c r="AW79">
        <f t="shared" si="47"/>
        <v>4</v>
      </c>
      <c r="AX79">
        <f t="shared" si="48"/>
        <v>4</v>
      </c>
      <c r="AY79">
        <f t="shared" si="50"/>
        <v>26</v>
      </c>
      <c r="BA79">
        <f t="shared" si="51"/>
        <v>4</v>
      </c>
      <c r="BB79">
        <f t="shared" si="52"/>
        <v>5</v>
      </c>
      <c r="BC79">
        <f t="shared" si="53"/>
        <v>5</v>
      </c>
      <c r="BD79">
        <f t="shared" si="54"/>
        <v>5</v>
      </c>
      <c r="BE79">
        <f t="shared" si="55"/>
        <v>5</v>
      </c>
      <c r="BF79">
        <f t="shared" si="56"/>
        <v>4</v>
      </c>
      <c r="BG79">
        <f t="shared" si="57"/>
        <v>28</v>
      </c>
      <c r="BI79">
        <f t="shared" si="73"/>
        <v>4</v>
      </c>
      <c r="BJ79">
        <f t="shared" si="58"/>
        <v>4</v>
      </c>
      <c r="BK79">
        <f t="shared" si="59"/>
        <v>5</v>
      </c>
      <c r="BL79">
        <f t="shared" si="60"/>
        <v>4</v>
      </c>
      <c r="BM79">
        <f t="shared" si="61"/>
        <v>5</v>
      </c>
      <c r="BN79">
        <f t="shared" si="62"/>
        <v>4</v>
      </c>
      <c r="BO79">
        <f t="shared" si="63"/>
        <v>26</v>
      </c>
      <c r="BQ79">
        <f t="shared" si="64"/>
        <v>4</v>
      </c>
      <c r="BR79">
        <f t="shared" si="65"/>
        <v>5</v>
      </c>
      <c r="BS79">
        <f t="shared" si="66"/>
        <v>4</v>
      </c>
      <c r="BT79">
        <f t="shared" si="67"/>
        <v>5</v>
      </c>
      <c r="BU79">
        <f t="shared" si="68"/>
        <v>4</v>
      </c>
      <c r="BV79">
        <f t="shared" si="69"/>
        <v>5</v>
      </c>
      <c r="BW79">
        <f t="shared" si="70"/>
        <v>27</v>
      </c>
    </row>
    <row r="80" spans="1:75" ht="26.5" thickBot="1" x14ac:dyDescent="0.4">
      <c r="A80" s="7">
        <v>45617.603715277779</v>
      </c>
      <c r="B80" s="8" t="s">
        <v>195</v>
      </c>
      <c r="C80" s="8" t="s">
        <v>196</v>
      </c>
      <c r="E80" s="19" t="s">
        <v>39</v>
      </c>
      <c r="F80" s="8" t="s">
        <v>58</v>
      </c>
      <c r="H80" s="19" t="s">
        <v>35</v>
      </c>
      <c r="I80" s="8" t="s">
        <v>35</v>
      </c>
      <c r="K80" s="19" t="s">
        <v>45</v>
      </c>
      <c r="L80" s="8" t="s">
        <v>36</v>
      </c>
      <c r="M80" s="8" t="s">
        <v>45</v>
      </c>
      <c r="N80" s="8" t="s">
        <v>36</v>
      </c>
      <c r="O80" s="8" t="s">
        <v>45</v>
      </c>
      <c r="P80" s="8" t="s">
        <v>36</v>
      </c>
      <c r="R80" s="19" t="s">
        <v>45</v>
      </c>
      <c r="S80" s="8" t="s">
        <v>36</v>
      </c>
      <c r="T80" s="8" t="s">
        <v>45</v>
      </c>
      <c r="U80" s="8" t="s">
        <v>36</v>
      </c>
      <c r="V80" s="8" t="s">
        <v>45</v>
      </c>
      <c r="W80" s="8" t="s">
        <v>36</v>
      </c>
      <c r="Y80" s="19" t="s">
        <v>45</v>
      </c>
      <c r="Z80" s="8" t="s">
        <v>45</v>
      </c>
      <c r="AA80" s="8" t="s">
        <v>36</v>
      </c>
      <c r="AB80" s="8" t="s">
        <v>45</v>
      </c>
      <c r="AC80" s="8" t="s">
        <v>45</v>
      </c>
      <c r="AD80" s="8" t="s">
        <v>36</v>
      </c>
      <c r="AF80" s="19" t="s">
        <v>45</v>
      </c>
      <c r="AG80" s="8" t="s">
        <v>36</v>
      </c>
      <c r="AH80" s="8" t="s">
        <v>45</v>
      </c>
      <c r="AI80" s="8" t="s">
        <v>36</v>
      </c>
      <c r="AJ80" s="8" t="s">
        <v>45</v>
      </c>
      <c r="AK80" s="13" t="s">
        <v>36</v>
      </c>
      <c r="AL80" s="8" t="s">
        <v>58</v>
      </c>
      <c r="AM80">
        <f t="shared" si="40"/>
        <v>1</v>
      </c>
      <c r="AN80">
        <v>2</v>
      </c>
      <c r="AP80">
        <f t="shared" si="41"/>
        <v>1</v>
      </c>
      <c r="AQ80">
        <f t="shared" si="42"/>
        <v>1</v>
      </c>
      <c r="AS80">
        <f t="shared" si="43"/>
        <v>4</v>
      </c>
      <c r="AT80">
        <f t="shared" si="44"/>
        <v>5</v>
      </c>
      <c r="AU80">
        <f t="shared" si="45"/>
        <v>4</v>
      </c>
      <c r="AV80">
        <f t="shared" si="46"/>
        <v>5</v>
      </c>
      <c r="AW80">
        <f t="shared" si="47"/>
        <v>4</v>
      </c>
      <c r="AX80">
        <f t="shared" si="48"/>
        <v>5</v>
      </c>
      <c r="AY80">
        <f t="shared" si="50"/>
        <v>27</v>
      </c>
      <c r="BA80">
        <f t="shared" si="51"/>
        <v>4</v>
      </c>
      <c r="BB80">
        <f t="shared" si="52"/>
        <v>5</v>
      </c>
      <c r="BC80">
        <f t="shared" si="53"/>
        <v>4</v>
      </c>
      <c r="BD80">
        <f t="shared" si="54"/>
        <v>5</v>
      </c>
      <c r="BE80">
        <f t="shared" si="55"/>
        <v>4</v>
      </c>
      <c r="BF80">
        <f t="shared" si="56"/>
        <v>5</v>
      </c>
      <c r="BG80">
        <f t="shared" si="57"/>
        <v>27</v>
      </c>
      <c r="BI80">
        <f t="shared" si="73"/>
        <v>4</v>
      </c>
      <c r="BJ80">
        <f t="shared" si="58"/>
        <v>4</v>
      </c>
      <c r="BK80">
        <f t="shared" si="59"/>
        <v>5</v>
      </c>
      <c r="BL80">
        <f t="shared" si="60"/>
        <v>4</v>
      </c>
      <c r="BM80">
        <f t="shared" si="61"/>
        <v>4</v>
      </c>
      <c r="BN80">
        <f t="shared" si="62"/>
        <v>5</v>
      </c>
      <c r="BO80">
        <f t="shared" si="63"/>
        <v>26</v>
      </c>
      <c r="BQ80">
        <f t="shared" si="64"/>
        <v>4</v>
      </c>
      <c r="BR80">
        <f t="shared" si="65"/>
        <v>5</v>
      </c>
      <c r="BS80">
        <f t="shared" si="66"/>
        <v>4</v>
      </c>
      <c r="BT80">
        <f t="shared" si="67"/>
        <v>5</v>
      </c>
      <c r="BU80">
        <f t="shared" si="68"/>
        <v>4</v>
      </c>
      <c r="BV80">
        <f t="shared" si="69"/>
        <v>5</v>
      </c>
      <c r="BW80">
        <f t="shared" si="70"/>
        <v>27</v>
      </c>
    </row>
    <row r="81" spans="1:75" ht="26.5" thickBot="1" x14ac:dyDescent="0.4">
      <c r="A81" s="4">
        <v>45625.620127314818</v>
      </c>
      <c r="B81" s="10" t="s">
        <v>197</v>
      </c>
      <c r="C81" s="10" t="s">
        <v>198</v>
      </c>
      <c r="E81" s="20" t="s">
        <v>33</v>
      </c>
      <c r="F81" s="10" t="s">
        <v>42</v>
      </c>
      <c r="H81" s="20" t="s">
        <v>35</v>
      </c>
      <c r="I81" s="10" t="s">
        <v>35</v>
      </c>
      <c r="K81" s="20" t="s">
        <v>36</v>
      </c>
      <c r="L81" s="10" t="s">
        <v>36</v>
      </c>
      <c r="M81" s="10" t="s">
        <v>36</v>
      </c>
      <c r="N81" s="10" t="s">
        <v>36</v>
      </c>
      <c r="O81" s="10" t="s">
        <v>36</v>
      </c>
      <c r="P81" s="10" t="s">
        <v>36</v>
      </c>
      <c r="R81" s="20" t="s">
        <v>36</v>
      </c>
      <c r="S81" s="10" t="s">
        <v>36</v>
      </c>
      <c r="T81" s="10" t="s">
        <v>36</v>
      </c>
      <c r="U81" s="10" t="s">
        <v>36</v>
      </c>
      <c r="V81" s="10" t="s">
        <v>36</v>
      </c>
      <c r="W81" s="10" t="s">
        <v>36</v>
      </c>
      <c r="Y81" s="20" t="s">
        <v>36</v>
      </c>
      <c r="Z81" s="10" t="s">
        <v>36</v>
      </c>
      <c r="AA81" s="10" t="s">
        <v>36</v>
      </c>
      <c r="AB81" s="10" t="s">
        <v>36</v>
      </c>
      <c r="AC81" s="10" t="s">
        <v>36</v>
      </c>
      <c r="AD81" s="10" t="s">
        <v>36</v>
      </c>
      <c r="AF81" s="20" t="s">
        <v>36</v>
      </c>
      <c r="AG81" s="10" t="s">
        <v>36</v>
      </c>
      <c r="AH81" s="10" t="s">
        <v>36</v>
      </c>
      <c r="AI81" s="10" t="s">
        <v>36</v>
      </c>
      <c r="AJ81" s="10" t="s">
        <v>36</v>
      </c>
      <c r="AK81" s="11" t="s">
        <v>36</v>
      </c>
      <c r="AL81" s="10" t="s">
        <v>42</v>
      </c>
      <c r="AM81">
        <f t="shared" si="40"/>
        <v>2</v>
      </c>
      <c r="AN81">
        <v>1</v>
      </c>
      <c r="AP81">
        <f t="shared" si="41"/>
        <v>1</v>
      </c>
      <c r="AQ81">
        <f t="shared" si="42"/>
        <v>1</v>
      </c>
      <c r="AS81">
        <f t="shared" si="43"/>
        <v>5</v>
      </c>
      <c r="AT81">
        <f t="shared" si="44"/>
        <v>5</v>
      </c>
      <c r="AU81">
        <f t="shared" si="45"/>
        <v>5</v>
      </c>
      <c r="AV81">
        <f t="shared" si="46"/>
        <v>5</v>
      </c>
      <c r="AW81">
        <f t="shared" si="47"/>
        <v>5</v>
      </c>
      <c r="AX81">
        <f t="shared" si="48"/>
        <v>5</v>
      </c>
      <c r="AY81">
        <f t="shared" si="50"/>
        <v>30</v>
      </c>
      <c r="BA81">
        <f t="shared" si="51"/>
        <v>5</v>
      </c>
      <c r="BB81">
        <f t="shared" si="52"/>
        <v>5</v>
      </c>
      <c r="BC81">
        <f t="shared" si="53"/>
        <v>5</v>
      </c>
      <c r="BD81">
        <f t="shared" si="54"/>
        <v>5</v>
      </c>
      <c r="BE81">
        <f t="shared" si="55"/>
        <v>5</v>
      </c>
      <c r="BF81">
        <f t="shared" si="56"/>
        <v>5</v>
      </c>
      <c r="BG81">
        <f t="shared" si="57"/>
        <v>30</v>
      </c>
      <c r="BI81">
        <f t="shared" si="73"/>
        <v>5</v>
      </c>
      <c r="BJ81">
        <f t="shared" si="58"/>
        <v>5</v>
      </c>
      <c r="BK81">
        <f t="shared" si="59"/>
        <v>5</v>
      </c>
      <c r="BL81">
        <f t="shared" si="60"/>
        <v>5</v>
      </c>
      <c r="BM81">
        <f t="shared" si="61"/>
        <v>5</v>
      </c>
      <c r="BN81">
        <f t="shared" si="62"/>
        <v>5</v>
      </c>
      <c r="BO81">
        <f t="shared" si="63"/>
        <v>30</v>
      </c>
      <c r="BQ81">
        <f t="shared" si="64"/>
        <v>5</v>
      </c>
      <c r="BR81">
        <f t="shared" si="65"/>
        <v>5</v>
      </c>
      <c r="BS81">
        <f t="shared" si="66"/>
        <v>5</v>
      </c>
      <c r="BT81">
        <f t="shared" si="67"/>
        <v>5</v>
      </c>
      <c r="BU81">
        <f t="shared" si="68"/>
        <v>5</v>
      </c>
      <c r="BV81">
        <f t="shared" si="69"/>
        <v>5</v>
      </c>
      <c r="BW81">
        <f t="shared" si="70"/>
        <v>30</v>
      </c>
    </row>
    <row r="82" spans="1:75" ht="26.5" thickBot="1" x14ac:dyDescent="0.4">
      <c r="A82" s="7">
        <v>45625.66815972222</v>
      </c>
      <c r="B82" s="8" t="s">
        <v>199</v>
      </c>
      <c r="C82" s="8" t="s">
        <v>200</v>
      </c>
      <c r="E82" s="19" t="s">
        <v>33</v>
      </c>
      <c r="F82" s="8" t="s">
        <v>42</v>
      </c>
      <c r="H82" s="19" t="s">
        <v>35</v>
      </c>
      <c r="I82" s="8" t="s">
        <v>35</v>
      </c>
      <c r="K82" s="19" t="s">
        <v>36</v>
      </c>
      <c r="L82" s="8" t="s">
        <v>36</v>
      </c>
      <c r="M82" s="8" t="s">
        <v>36</v>
      </c>
      <c r="N82" s="8" t="s">
        <v>36</v>
      </c>
      <c r="O82" s="8" t="s">
        <v>36</v>
      </c>
      <c r="P82" s="8" t="s">
        <v>36</v>
      </c>
      <c r="R82" s="19" t="s">
        <v>45</v>
      </c>
      <c r="S82" s="8" t="s">
        <v>45</v>
      </c>
      <c r="T82" s="8" t="s">
        <v>45</v>
      </c>
      <c r="U82" s="8" t="s">
        <v>45</v>
      </c>
      <c r="V82" s="8" t="s">
        <v>45</v>
      </c>
      <c r="W82" s="8" t="s">
        <v>45</v>
      </c>
      <c r="Y82" s="19" t="s">
        <v>36</v>
      </c>
      <c r="Z82" s="8" t="s">
        <v>36</v>
      </c>
      <c r="AA82" s="8" t="s">
        <v>36</v>
      </c>
      <c r="AB82" s="8" t="s">
        <v>36</v>
      </c>
      <c r="AC82" s="8" t="s">
        <v>36</v>
      </c>
      <c r="AD82" s="8" t="s">
        <v>36</v>
      </c>
      <c r="AF82" s="19" t="s">
        <v>45</v>
      </c>
      <c r="AG82" s="8" t="s">
        <v>45</v>
      </c>
      <c r="AH82" s="8" t="s">
        <v>45</v>
      </c>
      <c r="AI82" s="8" t="s">
        <v>45</v>
      </c>
      <c r="AJ82" s="8" t="s">
        <v>45</v>
      </c>
      <c r="AK82" s="9" t="s">
        <v>45</v>
      </c>
      <c r="AL82" s="8" t="s">
        <v>42</v>
      </c>
      <c r="AM82">
        <f t="shared" si="40"/>
        <v>2</v>
      </c>
      <c r="AN82">
        <v>1</v>
      </c>
      <c r="AP82">
        <f t="shared" si="41"/>
        <v>1</v>
      </c>
      <c r="AQ82">
        <f t="shared" si="42"/>
        <v>1</v>
      </c>
      <c r="AS82">
        <f t="shared" si="43"/>
        <v>5</v>
      </c>
      <c r="AT82">
        <f t="shared" si="44"/>
        <v>5</v>
      </c>
      <c r="AU82">
        <f t="shared" si="45"/>
        <v>5</v>
      </c>
      <c r="AV82">
        <f t="shared" si="46"/>
        <v>5</v>
      </c>
      <c r="AW82">
        <f t="shared" si="47"/>
        <v>5</v>
      </c>
      <c r="AX82">
        <f t="shared" si="48"/>
        <v>5</v>
      </c>
      <c r="AY82">
        <f t="shared" si="50"/>
        <v>30</v>
      </c>
      <c r="BA82">
        <f t="shared" si="51"/>
        <v>4</v>
      </c>
      <c r="BB82">
        <f t="shared" si="52"/>
        <v>4</v>
      </c>
      <c r="BC82">
        <f t="shared" si="53"/>
        <v>4</v>
      </c>
      <c r="BD82">
        <f t="shared" si="54"/>
        <v>4</v>
      </c>
      <c r="BE82">
        <f t="shared" si="55"/>
        <v>4</v>
      </c>
      <c r="BF82">
        <f t="shared" si="56"/>
        <v>4</v>
      </c>
      <c r="BG82">
        <f t="shared" si="57"/>
        <v>24</v>
      </c>
      <c r="BI82">
        <f t="shared" si="73"/>
        <v>4</v>
      </c>
      <c r="BJ82">
        <f t="shared" si="58"/>
        <v>5</v>
      </c>
      <c r="BK82">
        <f t="shared" si="59"/>
        <v>5</v>
      </c>
      <c r="BL82">
        <f t="shared" si="60"/>
        <v>5</v>
      </c>
      <c r="BM82">
        <f t="shared" si="61"/>
        <v>5</v>
      </c>
      <c r="BN82">
        <f t="shared" si="62"/>
        <v>5</v>
      </c>
      <c r="BO82">
        <f t="shared" si="63"/>
        <v>29</v>
      </c>
      <c r="BQ82">
        <f t="shared" si="64"/>
        <v>4</v>
      </c>
      <c r="BR82">
        <f t="shared" si="65"/>
        <v>4</v>
      </c>
      <c r="BS82">
        <f t="shared" si="66"/>
        <v>4</v>
      </c>
      <c r="BT82">
        <f t="shared" si="67"/>
        <v>4</v>
      </c>
      <c r="BU82">
        <f t="shared" si="68"/>
        <v>4</v>
      </c>
      <c r="BV82">
        <f t="shared" si="69"/>
        <v>4</v>
      </c>
      <c r="BW82">
        <f t="shared" si="70"/>
        <v>24</v>
      </c>
    </row>
    <row r="83" spans="1:75" ht="26.5" thickBot="1" x14ac:dyDescent="0.4">
      <c r="A83" s="4">
        <v>45625.768969907411</v>
      </c>
      <c r="B83" s="10" t="s">
        <v>201</v>
      </c>
      <c r="C83" s="10" t="s">
        <v>202</v>
      </c>
      <c r="E83" s="20" t="s">
        <v>33</v>
      </c>
      <c r="F83" s="10" t="s">
        <v>42</v>
      </c>
      <c r="H83" s="20" t="s">
        <v>35</v>
      </c>
      <c r="I83" s="10" t="s">
        <v>35</v>
      </c>
      <c r="K83" s="20" t="s">
        <v>36</v>
      </c>
      <c r="L83" s="10" t="s">
        <v>36</v>
      </c>
      <c r="M83" s="10" t="s">
        <v>36</v>
      </c>
      <c r="N83" s="10" t="s">
        <v>36</v>
      </c>
      <c r="O83" s="10" t="s">
        <v>36</v>
      </c>
      <c r="P83" s="10" t="s">
        <v>36</v>
      </c>
      <c r="R83" s="20" t="s">
        <v>36</v>
      </c>
      <c r="S83" s="10" t="s">
        <v>36</v>
      </c>
      <c r="T83" s="10" t="s">
        <v>36</v>
      </c>
      <c r="U83" s="10" t="s">
        <v>36</v>
      </c>
      <c r="V83" s="10" t="s">
        <v>36</v>
      </c>
      <c r="W83" s="10" t="s">
        <v>36</v>
      </c>
      <c r="Y83" s="20" t="s">
        <v>36</v>
      </c>
      <c r="Z83" s="10" t="s">
        <v>36</v>
      </c>
      <c r="AA83" s="10" t="s">
        <v>36</v>
      </c>
      <c r="AB83" s="10" t="s">
        <v>36</v>
      </c>
      <c r="AC83" s="10" t="s">
        <v>36</v>
      </c>
      <c r="AD83" s="10" t="s">
        <v>36</v>
      </c>
      <c r="AF83" s="20" t="s">
        <v>36</v>
      </c>
      <c r="AG83" s="10" t="s">
        <v>36</v>
      </c>
      <c r="AH83" s="10" t="s">
        <v>36</v>
      </c>
      <c r="AI83" s="10" t="s">
        <v>36</v>
      </c>
      <c r="AJ83" s="10" t="s">
        <v>36</v>
      </c>
      <c r="AK83" s="11" t="s">
        <v>36</v>
      </c>
      <c r="AL83" s="10" t="s">
        <v>42</v>
      </c>
      <c r="AM83">
        <f t="shared" si="40"/>
        <v>2</v>
      </c>
      <c r="AN83">
        <v>1</v>
      </c>
      <c r="AP83">
        <f t="shared" si="41"/>
        <v>1</v>
      </c>
      <c r="AQ83">
        <f>IF(I83="Ya",1,IF(I83="Tidak",2,0))</f>
        <v>1</v>
      </c>
      <c r="AS83">
        <f t="shared" si="43"/>
        <v>5</v>
      </c>
      <c r="AT83">
        <f t="shared" si="44"/>
        <v>5</v>
      </c>
      <c r="AU83">
        <f t="shared" si="45"/>
        <v>5</v>
      </c>
      <c r="AV83">
        <f t="shared" si="46"/>
        <v>5</v>
      </c>
      <c r="AW83">
        <f t="shared" si="47"/>
        <v>5</v>
      </c>
      <c r="AX83">
        <f t="shared" si="48"/>
        <v>5</v>
      </c>
      <c r="AY83">
        <f t="shared" si="50"/>
        <v>30</v>
      </c>
      <c r="BA83">
        <f t="shared" si="51"/>
        <v>5</v>
      </c>
      <c r="BB83">
        <f t="shared" si="52"/>
        <v>5</v>
      </c>
      <c r="BC83">
        <f t="shared" si="53"/>
        <v>5</v>
      </c>
      <c r="BD83">
        <f t="shared" si="54"/>
        <v>5</v>
      </c>
      <c r="BE83">
        <f t="shared" si="55"/>
        <v>5</v>
      </c>
      <c r="BF83">
        <f t="shared" si="56"/>
        <v>5</v>
      </c>
      <c r="BG83">
        <f t="shared" si="57"/>
        <v>30</v>
      </c>
      <c r="BI83">
        <f t="shared" si="73"/>
        <v>5</v>
      </c>
      <c r="BJ83">
        <f t="shared" si="58"/>
        <v>5</v>
      </c>
      <c r="BK83">
        <f t="shared" si="59"/>
        <v>5</v>
      </c>
      <c r="BL83">
        <f t="shared" si="60"/>
        <v>5</v>
      </c>
      <c r="BM83">
        <f t="shared" si="61"/>
        <v>5</v>
      </c>
      <c r="BN83">
        <f t="shared" si="62"/>
        <v>5</v>
      </c>
      <c r="BO83">
        <f t="shared" si="63"/>
        <v>30</v>
      </c>
      <c r="BQ83">
        <f t="shared" si="64"/>
        <v>5</v>
      </c>
      <c r="BR83">
        <f t="shared" si="65"/>
        <v>5</v>
      </c>
      <c r="BS83">
        <f t="shared" si="66"/>
        <v>5</v>
      </c>
      <c r="BT83">
        <f t="shared" si="67"/>
        <v>5</v>
      </c>
      <c r="BU83">
        <f t="shared" si="68"/>
        <v>5</v>
      </c>
      <c r="BV83">
        <f t="shared" si="69"/>
        <v>5</v>
      </c>
      <c r="BW83">
        <f t="shared" si="70"/>
        <v>30</v>
      </c>
    </row>
    <row r="84" spans="1:75" ht="26.5" thickBot="1" x14ac:dyDescent="0.4">
      <c r="A84" s="7">
        <v>45625.912175925929</v>
      </c>
      <c r="B84" s="8" t="s">
        <v>203</v>
      </c>
      <c r="C84" s="8" t="s">
        <v>204</v>
      </c>
      <c r="E84" s="19" t="s">
        <v>33</v>
      </c>
      <c r="F84" s="8" t="s">
        <v>42</v>
      </c>
      <c r="H84" s="19" t="s">
        <v>35</v>
      </c>
      <c r="I84" s="8" t="s">
        <v>35</v>
      </c>
      <c r="K84" s="19" t="s">
        <v>45</v>
      </c>
      <c r="L84" s="8" t="s">
        <v>45</v>
      </c>
      <c r="M84" s="8" t="s">
        <v>45</v>
      </c>
      <c r="N84" s="8" t="s">
        <v>36</v>
      </c>
      <c r="O84" s="8" t="s">
        <v>36</v>
      </c>
      <c r="P84" s="8" t="s">
        <v>45</v>
      </c>
      <c r="R84" s="19" t="s">
        <v>45</v>
      </c>
      <c r="S84" s="8" t="s">
        <v>45</v>
      </c>
      <c r="T84" s="8" t="s">
        <v>36</v>
      </c>
      <c r="U84" s="8" t="s">
        <v>36</v>
      </c>
      <c r="V84" s="8" t="s">
        <v>45</v>
      </c>
      <c r="W84" s="8" t="s">
        <v>45</v>
      </c>
      <c r="Y84" s="19" t="s">
        <v>36</v>
      </c>
      <c r="Z84" s="8" t="s">
        <v>36</v>
      </c>
      <c r="AA84" s="8" t="s">
        <v>45</v>
      </c>
      <c r="AB84" s="8" t="s">
        <v>36</v>
      </c>
      <c r="AC84" s="8" t="s">
        <v>45</v>
      </c>
      <c r="AD84" s="8" t="s">
        <v>36</v>
      </c>
      <c r="AF84" s="19" t="s">
        <v>36</v>
      </c>
      <c r="AG84" s="8" t="s">
        <v>45</v>
      </c>
      <c r="AH84" s="8" t="s">
        <v>45</v>
      </c>
      <c r="AI84" s="8" t="s">
        <v>36</v>
      </c>
      <c r="AJ84" s="8" t="s">
        <v>36</v>
      </c>
      <c r="AK84" s="9" t="s">
        <v>36</v>
      </c>
      <c r="AL84" s="8" t="s">
        <v>42</v>
      </c>
      <c r="AM84">
        <f t="shared" si="40"/>
        <v>2</v>
      </c>
      <c r="AN84">
        <v>1</v>
      </c>
      <c r="AP84">
        <f t="shared" si="41"/>
        <v>1</v>
      </c>
      <c r="AQ84">
        <f t="shared" si="41"/>
        <v>1</v>
      </c>
      <c r="AS84">
        <f t="shared" si="43"/>
        <v>4</v>
      </c>
      <c r="AT84">
        <f t="shared" si="44"/>
        <v>4</v>
      </c>
      <c r="AU84">
        <f t="shared" si="45"/>
        <v>4</v>
      </c>
      <c r="AV84">
        <f t="shared" si="46"/>
        <v>5</v>
      </c>
      <c r="AW84">
        <f t="shared" si="47"/>
        <v>5</v>
      </c>
      <c r="AX84">
        <f t="shared" si="48"/>
        <v>4</v>
      </c>
      <c r="AY84">
        <f t="shared" si="50"/>
        <v>26</v>
      </c>
      <c r="BA84">
        <f t="shared" si="51"/>
        <v>4</v>
      </c>
      <c r="BB84">
        <f t="shared" si="52"/>
        <v>4</v>
      </c>
      <c r="BC84">
        <f t="shared" si="53"/>
        <v>5</v>
      </c>
      <c r="BD84">
        <f t="shared" si="54"/>
        <v>4</v>
      </c>
      <c r="BE84">
        <f t="shared" si="55"/>
        <v>5</v>
      </c>
      <c r="BF84">
        <f t="shared" si="56"/>
        <v>5</v>
      </c>
      <c r="BG84">
        <f t="shared" si="57"/>
        <v>27</v>
      </c>
      <c r="BI84">
        <f t="shared" si="73"/>
        <v>5</v>
      </c>
      <c r="BJ84">
        <f t="shared" si="58"/>
        <v>5</v>
      </c>
      <c r="BK84">
        <f t="shared" si="59"/>
        <v>4</v>
      </c>
      <c r="BL84">
        <f t="shared" si="60"/>
        <v>5</v>
      </c>
      <c r="BM84">
        <f t="shared" si="61"/>
        <v>4</v>
      </c>
      <c r="BN84">
        <f t="shared" si="62"/>
        <v>5</v>
      </c>
      <c r="BO84">
        <f t="shared" si="63"/>
        <v>28</v>
      </c>
      <c r="BQ84">
        <f t="shared" si="64"/>
        <v>5</v>
      </c>
      <c r="BR84">
        <f t="shared" si="65"/>
        <v>4</v>
      </c>
      <c r="BS84">
        <f t="shared" si="66"/>
        <v>4</v>
      </c>
      <c r="BT84">
        <f t="shared" si="67"/>
        <v>5</v>
      </c>
      <c r="BU84">
        <f t="shared" si="68"/>
        <v>5</v>
      </c>
      <c r="BV84">
        <f t="shared" si="69"/>
        <v>5</v>
      </c>
      <c r="BW84">
        <f t="shared" si="70"/>
        <v>28</v>
      </c>
    </row>
    <row r="85" spans="1:75" ht="26.5" thickBot="1" x14ac:dyDescent="0.4">
      <c r="A85" s="4">
        <v>45626.136435185188</v>
      </c>
      <c r="B85" s="10" t="s">
        <v>205</v>
      </c>
      <c r="C85" s="10" t="s">
        <v>206</v>
      </c>
      <c r="E85" s="20" t="s">
        <v>33</v>
      </c>
      <c r="F85" s="10" t="s">
        <v>42</v>
      </c>
      <c r="H85" s="20" t="s">
        <v>35</v>
      </c>
      <c r="I85" s="10" t="s">
        <v>35</v>
      </c>
      <c r="K85" s="18" t="s">
        <v>36</v>
      </c>
      <c r="L85" s="10" t="s">
        <v>45</v>
      </c>
      <c r="M85" s="10" t="s">
        <v>36</v>
      </c>
      <c r="N85" s="10" t="s">
        <v>45</v>
      </c>
      <c r="O85" s="10" t="s">
        <v>36</v>
      </c>
      <c r="P85" s="10" t="s">
        <v>45</v>
      </c>
      <c r="R85" s="20" t="s">
        <v>45</v>
      </c>
      <c r="S85" s="10" t="s">
        <v>36</v>
      </c>
      <c r="T85" s="10" t="s">
        <v>45</v>
      </c>
      <c r="U85" s="10" t="s">
        <v>36</v>
      </c>
      <c r="V85" s="10" t="s">
        <v>45</v>
      </c>
      <c r="W85" s="10" t="s">
        <v>36</v>
      </c>
      <c r="Y85" s="20" t="s">
        <v>45</v>
      </c>
      <c r="Z85" s="10" t="s">
        <v>36</v>
      </c>
      <c r="AA85" s="10" t="s">
        <v>45</v>
      </c>
      <c r="AB85" s="10" t="s">
        <v>36</v>
      </c>
      <c r="AC85" s="10" t="s">
        <v>45</v>
      </c>
      <c r="AD85" s="10" t="s">
        <v>36</v>
      </c>
      <c r="AF85" s="20" t="s">
        <v>45</v>
      </c>
      <c r="AG85" s="10" t="s">
        <v>36</v>
      </c>
      <c r="AH85" s="10" t="s">
        <v>45</v>
      </c>
      <c r="AI85" s="10" t="s">
        <v>36</v>
      </c>
      <c r="AJ85" s="10" t="s">
        <v>36</v>
      </c>
      <c r="AK85" s="11" t="s">
        <v>45</v>
      </c>
      <c r="AL85" s="10" t="s">
        <v>42</v>
      </c>
      <c r="AM85">
        <f t="shared" si="40"/>
        <v>2</v>
      </c>
      <c r="AN85">
        <v>1</v>
      </c>
      <c r="AP85">
        <f t="shared" si="41"/>
        <v>1</v>
      </c>
      <c r="AQ85">
        <f t="shared" si="41"/>
        <v>1</v>
      </c>
      <c r="AS85">
        <f t="shared" si="43"/>
        <v>5</v>
      </c>
      <c r="AT85">
        <f t="shared" si="44"/>
        <v>4</v>
      </c>
      <c r="AU85">
        <f t="shared" si="45"/>
        <v>5</v>
      </c>
      <c r="AV85">
        <f t="shared" si="46"/>
        <v>4</v>
      </c>
      <c r="AW85">
        <f t="shared" si="47"/>
        <v>5</v>
      </c>
      <c r="AX85">
        <f t="shared" si="48"/>
        <v>4</v>
      </c>
      <c r="AY85">
        <f t="shared" si="50"/>
        <v>27</v>
      </c>
      <c r="BA85">
        <f t="shared" si="51"/>
        <v>4</v>
      </c>
      <c r="BB85">
        <f t="shared" si="52"/>
        <v>5</v>
      </c>
      <c r="BC85">
        <f t="shared" si="53"/>
        <v>4</v>
      </c>
      <c r="BD85">
        <f t="shared" si="54"/>
        <v>5</v>
      </c>
      <c r="BE85">
        <f t="shared" si="55"/>
        <v>4</v>
      </c>
      <c r="BF85">
        <f t="shared" si="56"/>
        <v>5</v>
      </c>
      <c r="BG85">
        <f t="shared" si="57"/>
        <v>27</v>
      </c>
      <c r="BI85">
        <f t="shared" si="73"/>
        <v>5</v>
      </c>
      <c r="BJ85">
        <f t="shared" si="58"/>
        <v>5</v>
      </c>
      <c r="BK85">
        <f t="shared" si="59"/>
        <v>4</v>
      </c>
      <c r="BL85">
        <f t="shared" si="60"/>
        <v>5</v>
      </c>
      <c r="BM85">
        <f t="shared" si="61"/>
        <v>4</v>
      </c>
      <c r="BN85">
        <f t="shared" si="62"/>
        <v>5</v>
      </c>
      <c r="BO85">
        <f t="shared" si="63"/>
        <v>28</v>
      </c>
      <c r="BQ85">
        <f t="shared" si="64"/>
        <v>4</v>
      </c>
      <c r="BR85">
        <f t="shared" si="65"/>
        <v>5</v>
      </c>
      <c r="BS85">
        <f t="shared" si="66"/>
        <v>4</v>
      </c>
      <c r="BT85">
        <f t="shared" si="67"/>
        <v>5</v>
      </c>
      <c r="BU85">
        <f t="shared" si="68"/>
        <v>5</v>
      </c>
      <c r="BV85">
        <f t="shared" si="69"/>
        <v>4</v>
      </c>
      <c r="BW85">
        <f t="shared" si="70"/>
        <v>27</v>
      </c>
    </row>
    <row r="86" spans="1:75" ht="26.5" thickBot="1" x14ac:dyDescent="0.4">
      <c r="A86" s="7">
        <v>45626.448969907404</v>
      </c>
      <c r="B86" s="8" t="s">
        <v>207</v>
      </c>
      <c r="C86" s="8" t="s">
        <v>208</v>
      </c>
      <c r="E86" s="19" t="s">
        <v>39</v>
      </c>
      <c r="F86" s="8" t="s">
        <v>42</v>
      </c>
      <c r="H86" s="19" t="s">
        <v>35</v>
      </c>
      <c r="I86" s="8" t="s">
        <v>35</v>
      </c>
      <c r="K86" s="19" t="s">
        <v>45</v>
      </c>
      <c r="L86" s="8" t="s">
        <v>45</v>
      </c>
      <c r="M86" s="8" t="s">
        <v>45</v>
      </c>
      <c r="N86" s="8" t="s">
        <v>45</v>
      </c>
      <c r="O86" s="8" t="s">
        <v>45</v>
      </c>
      <c r="P86" s="8" t="s">
        <v>45</v>
      </c>
      <c r="R86" s="19" t="s">
        <v>45</v>
      </c>
      <c r="S86" s="8" t="s">
        <v>45</v>
      </c>
      <c r="T86" s="8" t="s">
        <v>45</v>
      </c>
      <c r="U86" s="8" t="s">
        <v>45</v>
      </c>
      <c r="V86" s="8" t="s">
        <v>45</v>
      </c>
      <c r="W86" s="8" t="s">
        <v>45</v>
      </c>
      <c r="Y86" s="19" t="s">
        <v>45</v>
      </c>
      <c r="Z86" s="8" t="s">
        <v>45</v>
      </c>
      <c r="AA86" s="8" t="s">
        <v>45</v>
      </c>
      <c r="AB86" s="8" t="s">
        <v>45</v>
      </c>
      <c r="AC86" s="8" t="s">
        <v>45</v>
      </c>
      <c r="AD86" s="8" t="s">
        <v>45</v>
      </c>
      <c r="AF86" s="19" t="s">
        <v>45</v>
      </c>
      <c r="AG86" s="8" t="s">
        <v>45</v>
      </c>
      <c r="AH86" s="8" t="s">
        <v>45</v>
      </c>
      <c r="AI86" s="8" t="s">
        <v>45</v>
      </c>
      <c r="AJ86" s="8" t="s">
        <v>45</v>
      </c>
      <c r="AK86" s="9" t="s">
        <v>45</v>
      </c>
      <c r="AL86" s="8" t="s">
        <v>42</v>
      </c>
      <c r="AM86">
        <f t="shared" si="40"/>
        <v>1</v>
      </c>
      <c r="AN86">
        <v>1</v>
      </c>
      <c r="AP86">
        <f t="shared" si="41"/>
        <v>1</v>
      </c>
      <c r="AQ86">
        <f t="shared" si="41"/>
        <v>1</v>
      </c>
      <c r="AS86">
        <f t="shared" si="43"/>
        <v>4</v>
      </c>
      <c r="AT86">
        <f t="shared" si="44"/>
        <v>4</v>
      </c>
      <c r="AU86">
        <f t="shared" si="45"/>
        <v>4</v>
      </c>
      <c r="AV86">
        <f t="shared" si="46"/>
        <v>4</v>
      </c>
      <c r="AW86">
        <f t="shared" si="47"/>
        <v>4</v>
      </c>
      <c r="AX86">
        <f t="shared" si="48"/>
        <v>4</v>
      </c>
      <c r="AY86">
        <f t="shared" si="50"/>
        <v>24</v>
      </c>
      <c r="BA86">
        <f t="shared" si="51"/>
        <v>4</v>
      </c>
      <c r="BB86">
        <f t="shared" si="52"/>
        <v>4</v>
      </c>
      <c r="BC86">
        <f t="shared" si="53"/>
        <v>4</v>
      </c>
      <c r="BD86">
        <f t="shared" si="54"/>
        <v>4</v>
      </c>
      <c r="BE86">
        <f t="shared" si="55"/>
        <v>4</v>
      </c>
      <c r="BF86">
        <f t="shared" si="56"/>
        <v>4</v>
      </c>
      <c r="BG86">
        <f t="shared" si="57"/>
        <v>24</v>
      </c>
      <c r="BI86">
        <f t="shared" si="73"/>
        <v>5</v>
      </c>
      <c r="BJ86">
        <f t="shared" si="58"/>
        <v>4</v>
      </c>
      <c r="BK86">
        <f t="shared" si="59"/>
        <v>4</v>
      </c>
      <c r="BL86">
        <f t="shared" si="60"/>
        <v>4</v>
      </c>
      <c r="BM86">
        <f t="shared" si="61"/>
        <v>4</v>
      </c>
      <c r="BN86">
        <f t="shared" si="62"/>
        <v>4</v>
      </c>
      <c r="BO86">
        <f t="shared" si="63"/>
        <v>25</v>
      </c>
      <c r="BQ86">
        <f t="shared" si="64"/>
        <v>4</v>
      </c>
      <c r="BR86">
        <f t="shared" si="65"/>
        <v>4</v>
      </c>
      <c r="BS86">
        <f t="shared" si="66"/>
        <v>4</v>
      </c>
      <c r="BT86">
        <f t="shared" si="67"/>
        <v>4</v>
      </c>
      <c r="BU86">
        <f t="shared" si="68"/>
        <v>4</v>
      </c>
      <c r="BV86">
        <f t="shared" si="69"/>
        <v>4</v>
      </c>
      <c r="BW86">
        <f t="shared" si="70"/>
        <v>24</v>
      </c>
    </row>
    <row r="87" spans="1:75" ht="26.5" thickBot="1" x14ac:dyDescent="0.4">
      <c r="A87" s="4">
        <v>45637.804328703707</v>
      </c>
      <c r="B87" s="10" t="s">
        <v>209</v>
      </c>
      <c r="C87" s="10" t="s">
        <v>210</v>
      </c>
      <c r="E87" s="20" t="s">
        <v>39</v>
      </c>
      <c r="F87" s="10" t="s">
        <v>42</v>
      </c>
      <c r="H87" s="20" t="s">
        <v>35</v>
      </c>
      <c r="I87" s="10" t="s">
        <v>35</v>
      </c>
      <c r="K87" s="20" t="s">
        <v>36</v>
      </c>
      <c r="L87" s="10" t="s">
        <v>36</v>
      </c>
      <c r="M87" s="10" t="s">
        <v>36</v>
      </c>
      <c r="N87" s="10" t="s">
        <v>36</v>
      </c>
      <c r="O87" s="10" t="s">
        <v>36</v>
      </c>
      <c r="P87" s="10" t="s">
        <v>36</v>
      </c>
      <c r="R87" s="20" t="s">
        <v>36</v>
      </c>
      <c r="S87" s="10" t="s">
        <v>36</v>
      </c>
      <c r="T87" s="10" t="s">
        <v>36</v>
      </c>
      <c r="U87" s="10" t="s">
        <v>36</v>
      </c>
      <c r="V87" s="10" t="s">
        <v>36</v>
      </c>
      <c r="W87" s="10" t="s">
        <v>36</v>
      </c>
      <c r="Y87" s="20" t="s">
        <v>36</v>
      </c>
      <c r="Z87" s="10" t="s">
        <v>36</v>
      </c>
      <c r="AA87" s="10" t="s">
        <v>36</v>
      </c>
      <c r="AB87" s="10" t="s">
        <v>36</v>
      </c>
      <c r="AC87" s="10" t="s">
        <v>36</v>
      </c>
      <c r="AD87" s="10" t="s">
        <v>36</v>
      </c>
      <c r="AF87" s="20" t="s">
        <v>36</v>
      </c>
      <c r="AG87" s="10" t="s">
        <v>36</v>
      </c>
      <c r="AH87" s="10" t="s">
        <v>36</v>
      </c>
      <c r="AI87" s="10" t="s">
        <v>36</v>
      </c>
      <c r="AJ87" s="10" t="s">
        <v>36</v>
      </c>
      <c r="AK87" s="11" t="s">
        <v>36</v>
      </c>
      <c r="AL87" s="10" t="s">
        <v>42</v>
      </c>
      <c r="AM87">
        <f t="shared" si="40"/>
        <v>1</v>
      </c>
      <c r="AN87">
        <v>1</v>
      </c>
      <c r="AP87">
        <f t="shared" si="41"/>
        <v>1</v>
      </c>
      <c r="AQ87">
        <f t="shared" si="41"/>
        <v>1</v>
      </c>
      <c r="AS87">
        <f t="shared" si="43"/>
        <v>5</v>
      </c>
      <c r="AT87">
        <f t="shared" si="44"/>
        <v>5</v>
      </c>
      <c r="AU87">
        <f t="shared" si="45"/>
        <v>5</v>
      </c>
      <c r="AV87">
        <f t="shared" si="46"/>
        <v>5</v>
      </c>
      <c r="AW87">
        <f t="shared" si="47"/>
        <v>5</v>
      </c>
      <c r="AX87">
        <f t="shared" si="48"/>
        <v>5</v>
      </c>
      <c r="AY87">
        <f t="shared" si="50"/>
        <v>30</v>
      </c>
      <c r="BA87">
        <f t="shared" si="51"/>
        <v>5</v>
      </c>
      <c r="BB87">
        <f t="shared" si="52"/>
        <v>5</v>
      </c>
      <c r="BC87">
        <f t="shared" si="53"/>
        <v>5</v>
      </c>
      <c r="BD87">
        <f t="shared" si="54"/>
        <v>5</v>
      </c>
      <c r="BE87">
        <f t="shared" si="55"/>
        <v>5</v>
      </c>
      <c r="BF87">
        <f t="shared" si="56"/>
        <v>5</v>
      </c>
      <c r="BG87">
        <f t="shared" si="57"/>
        <v>30</v>
      </c>
      <c r="BI87">
        <f t="shared" si="73"/>
        <v>4</v>
      </c>
      <c r="BJ87">
        <f t="shared" si="58"/>
        <v>5</v>
      </c>
      <c r="BK87">
        <f t="shared" si="59"/>
        <v>5</v>
      </c>
      <c r="BL87">
        <f t="shared" si="60"/>
        <v>5</v>
      </c>
      <c r="BM87">
        <f t="shared" si="61"/>
        <v>5</v>
      </c>
      <c r="BN87">
        <f t="shared" si="62"/>
        <v>5</v>
      </c>
      <c r="BO87">
        <f t="shared" si="63"/>
        <v>29</v>
      </c>
      <c r="BQ87">
        <f t="shared" si="64"/>
        <v>5</v>
      </c>
      <c r="BR87">
        <f t="shared" si="65"/>
        <v>5</v>
      </c>
      <c r="BS87">
        <f t="shared" si="66"/>
        <v>5</v>
      </c>
      <c r="BT87">
        <f t="shared" si="67"/>
        <v>5</v>
      </c>
      <c r="BU87">
        <f t="shared" si="68"/>
        <v>5</v>
      </c>
      <c r="BV87">
        <f t="shared" si="69"/>
        <v>5</v>
      </c>
      <c r="BW87">
        <f t="shared" si="70"/>
        <v>30</v>
      </c>
    </row>
    <row r="88" spans="1:75" ht="26.5" thickBot="1" x14ac:dyDescent="0.4">
      <c r="A88" s="7">
        <v>45637.877812500003</v>
      </c>
      <c r="B88" s="8" t="s">
        <v>211</v>
      </c>
      <c r="C88" s="8" t="s">
        <v>212</v>
      </c>
      <c r="E88" s="19" t="s">
        <v>33</v>
      </c>
      <c r="F88" s="8" t="s">
        <v>34</v>
      </c>
      <c r="H88" s="19" t="s">
        <v>35</v>
      </c>
      <c r="I88" s="8" t="s">
        <v>35</v>
      </c>
      <c r="K88" s="19" t="s">
        <v>36</v>
      </c>
      <c r="L88" s="8" t="s">
        <v>36</v>
      </c>
      <c r="M88" s="8" t="s">
        <v>36</v>
      </c>
      <c r="N88" s="8" t="s">
        <v>36</v>
      </c>
      <c r="O88" s="8" t="s">
        <v>36</v>
      </c>
      <c r="P88" s="8" t="s">
        <v>36</v>
      </c>
      <c r="R88" s="19" t="s">
        <v>36</v>
      </c>
      <c r="S88" s="8" t="s">
        <v>36</v>
      </c>
      <c r="T88" s="8" t="s">
        <v>36</v>
      </c>
      <c r="U88" s="8" t="s">
        <v>36</v>
      </c>
      <c r="V88" s="8" t="s">
        <v>36</v>
      </c>
      <c r="W88" s="8" t="s">
        <v>36</v>
      </c>
      <c r="Y88" s="19" t="s">
        <v>36</v>
      </c>
      <c r="Z88" s="8" t="s">
        <v>36</v>
      </c>
      <c r="AA88" s="8" t="s">
        <v>36</v>
      </c>
      <c r="AB88" s="8" t="s">
        <v>36</v>
      </c>
      <c r="AC88" s="8" t="s">
        <v>36</v>
      </c>
      <c r="AD88" s="8" t="s">
        <v>36</v>
      </c>
      <c r="AF88" s="19" t="s">
        <v>36</v>
      </c>
      <c r="AG88" s="8" t="s">
        <v>36</v>
      </c>
      <c r="AH88" s="8" t="s">
        <v>36</v>
      </c>
      <c r="AI88" s="8" t="s">
        <v>36</v>
      </c>
      <c r="AJ88" s="8" t="s">
        <v>36</v>
      </c>
      <c r="AK88" s="9" t="s">
        <v>36</v>
      </c>
      <c r="AL88" s="8" t="s">
        <v>34</v>
      </c>
      <c r="AM88">
        <f t="shared" si="40"/>
        <v>2</v>
      </c>
      <c r="AN88">
        <v>4</v>
      </c>
      <c r="AP88">
        <f t="shared" si="41"/>
        <v>1</v>
      </c>
      <c r="AQ88">
        <f t="shared" si="41"/>
        <v>1</v>
      </c>
      <c r="AS88">
        <f t="shared" si="43"/>
        <v>5</v>
      </c>
      <c r="AT88">
        <f t="shared" si="44"/>
        <v>5</v>
      </c>
      <c r="AU88">
        <f t="shared" si="45"/>
        <v>5</v>
      </c>
      <c r="AV88">
        <f t="shared" si="46"/>
        <v>5</v>
      </c>
      <c r="AW88">
        <f t="shared" si="47"/>
        <v>5</v>
      </c>
      <c r="AX88">
        <f t="shared" si="48"/>
        <v>5</v>
      </c>
      <c r="AY88">
        <f t="shared" si="50"/>
        <v>30</v>
      </c>
      <c r="BA88">
        <f t="shared" si="51"/>
        <v>5</v>
      </c>
      <c r="BB88">
        <f t="shared" si="52"/>
        <v>5</v>
      </c>
      <c r="BC88">
        <f t="shared" si="53"/>
        <v>5</v>
      </c>
      <c r="BD88">
        <f t="shared" si="54"/>
        <v>5</v>
      </c>
      <c r="BE88">
        <f t="shared" si="55"/>
        <v>5</v>
      </c>
      <c r="BF88">
        <f t="shared" si="56"/>
        <v>5</v>
      </c>
      <c r="BG88">
        <f t="shared" si="57"/>
        <v>30</v>
      </c>
      <c r="BI88">
        <f t="shared" si="73"/>
        <v>4</v>
      </c>
      <c r="BJ88">
        <f t="shared" si="58"/>
        <v>5</v>
      </c>
      <c r="BK88">
        <f t="shared" si="59"/>
        <v>5</v>
      </c>
      <c r="BL88">
        <f t="shared" si="60"/>
        <v>5</v>
      </c>
      <c r="BM88">
        <f t="shared" si="61"/>
        <v>5</v>
      </c>
      <c r="BN88">
        <f t="shared" si="62"/>
        <v>5</v>
      </c>
      <c r="BO88">
        <f t="shared" si="63"/>
        <v>29</v>
      </c>
      <c r="BQ88">
        <f t="shared" si="64"/>
        <v>5</v>
      </c>
      <c r="BR88">
        <f t="shared" si="65"/>
        <v>5</v>
      </c>
      <c r="BS88">
        <f t="shared" si="66"/>
        <v>5</v>
      </c>
      <c r="BT88">
        <f t="shared" si="67"/>
        <v>5</v>
      </c>
      <c r="BU88">
        <f t="shared" si="68"/>
        <v>5</v>
      </c>
      <c r="BV88">
        <f t="shared" si="69"/>
        <v>5</v>
      </c>
      <c r="BW88">
        <f t="shared" si="70"/>
        <v>30</v>
      </c>
    </row>
    <row r="89" spans="1:75" ht="26.5" thickBot="1" x14ac:dyDescent="0.4">
      <c r="A89" s="4">
        <v>45637.880578703705</v>
      </c>
      <c r="B89" s="10" t="s">
        <v>213</v>
      </c>
      <c r="C89" s="10" t="s">
        <v>214</v>
      </c>
      <c r="E89" s="20" t="s">
        <v>39</v>
      </c>
      <c r="F89" s="10" t="s">
        <v>58</v>
      </c>
      <c r="H89" s="20" t="s">
        <v>35</v>
      </c>
      <c r="I89" s="10" t="s">
        <v>35</v>
      </c>
      <c r="K89" s="20" t="s">
        <v>36</v>
      </c>
      <c r="L89" s="10" t="s">
        <v>36</v>
      </c>
      <c r="M89" s="10" t="s">
        <v>36</v>
      </c>
      <c r="N89" s="10" t="s">
        <v>36</v>
      </c>
      <c r="O89" s="10" t="s">
        <v>36</v>
      </c>
      <c r="P89" s="10" t="s">
        <v>36</v>
      </c>
      <c r="R89" s="20" t="s">
        <v>36</v>
      </c>
      <c r="S89" s="10" t="s">
        <v>36</v>
      </c>
      <c r="T89" s="10" t="s">
        <v>36</v>
      </c>
      <c r="U89" s="10" t="s">
        <v>36</v>
      </c>
      <c r="V89" s="10" t="s">
        <v>36</v>
      </c>
      <c r="W89" s="10" t="s">
        <v>36</v>
      </c>
      <c r="Y89" s="20" t="s">
        <v>36</v>
      </c>
      <c r="Z89" s="10" t="s">
        <v>36</v>
      </c>
      <c r="AA89" s="10" t="s">
        <v>36</v>
      </c>
      <c r="AB89" s="10" t="s">
        <v>36</v>
      </c>
      <c r="AC89" s="10" t="s">
        <v>36</v>
      </c>
      <c r="AD89" s="10" t="s">
        <v>36</v>
      </c>
      <c r="AF89" s="20" t="s">
        <v>36</v>
      </c>
      <c r="AG89" s="10" t="s">
        <v>36</v>
      </c>
      <c r="AH89" s="10" t="s">
        <v>36</v>
      </c>
      <c r="AI89" s="10" t="s">
        <v>36</v>
      </c>
      <c r="AJ89" s="10" t="s">
        <v>36</v>
      </c>
      <c r="AK89" s="11" t="s">
        <v>36</v>
      </c>
      <c r="AL89" s="10" t="s">
        <v>58</v>
      </c>
      <c r="AM89">
        <f t="shared" si="40"/>
        <v>1</v>
      </c>
      <c r="AN89">
        <v>2</v>
      </c>
      <c r="AP89">
        <f t="shared" si="41"/>
        <v>1</v>
      </c>
      <c r="AQ89">
        <f t="shared" si="41"/>
        <v>1</v>
      </c>
      <c r="AS89">
        <f t="shared" si="43"/>
        <v>5</v>
      </c>
      <c r="AT89">
        <f t="shared" si="44"/>
        <v>5</v>
      </c>
      <c r="AU89">
        <f t="shared" si="45"/>
        <v>5</v>
      </c>
      <c r="AV89">
        <f t="shared" si="46"/>
        <v>5</v>
      </c>
      <c r="AW89">
        <f t="shared" si="47"/>
        <v>5</v>
      </c>
      <c r="AX89">
        <f t="shared" si="48"/>
        <v>5</v>
      </c>
      <c r="AY89">
        <f t="shared" si="50"/>
        <v>30</v>
      </c>
      <c r="BA89">
        <f t="shared" si="51"/>
        <v>5</v>
      </c>
      <c r="BB89">
        <f t="shared" si="52"/>
        <v>5</v>
      </c>
      <c r="BC89">
        <f t="shared" si="53"/>
        <v>5</v>
      </c>
      <c r="BD89">
        <f t="shared" si="54"/>
        <v>5</v>
      </c>
      <c r="BE89">
        <f t="shared" si="55"/>
        <v>5</v>
      </c>
      <c r="BF89">
        <f t="shared" si="56"/>
        <v>5</v>
      </c>
      <c r="BG89">
        <f t="shared" si="57"/>
        <v>30</v>
      </c>
      <c r="BI89">
        <f t="shared" si="73"/>
        <v>5</v>
      </c>
      <c r="BJ89">
        <f t="shared" si="58"/>
        <v>5</v>
      </c>
      <c r="BK89">
        <f t="shared" si="59"/>
        <v>5</v>
      </c>
      <c r="BL89">
        <f t="shared" si="60"/>
        <v>5</v>
      </c>
      <c r="BM89">
        <f t="shared" si="61"/>
        <v>5</v>
      </c>
      <c r="BN89">
        <f t="shared" si="62"/>
        <v>5</v>
      </c>
      <c r="BO89">
        <f t="shared" si="63"/>
        <v>30</v>
      </c>
      <c r="BQ89">
        <f t="shared" si="64"/>
        <v>5</v>
      </c>
      <c r="BR89">
        <f t="shared" si="65"/>
        <v>5</v>
      </c>
      <c r="BS89">
        <f t="shared" si="66"/>
        <v>5</v>
      </c>
      <c r="BT89">
        <f t="shared" si="67"/>
        <v>5</v>
      </c>
      <c r="BU89">
        <f t="shared" si="68"/>
        <v>5</v>
      </c>
      <c r="BV89">
        <f t="shared" si="69"/>
        <v>5</v>
      </c>
      <c r="BW89">
        <f t="shared" si="70"/>
        <v>30</v>
      </c>
    </row>
    <row r="90" spans="1:75" ht="26.5" thickBot="1" x14ac:dyDescent="0.4">
      <c r="A90" s="7">
        <v>45637.886701388888</v>
      </c>
      <c r="B90" s="8" t="s">
        <v>215</v>
      </c>
      <c r="C90" s="8" t="s">
        <v>216</v>
      </c>
      <c r="E90" s="19" t="s">
        <v>39</v>
      </c>
      <c r="F90" s="8" t="s">
        <v>42</v>
      </c>
      <c r="H90" s="19" t="s">
        <v>35</v>
      </c>
      <c r="I90" s="8" t="s">
        <v>35</v>
      </c>
      <c r="K90" s="19" t="s">
        <v>45</v>
      </c>
      <c r="L90" s="8" t="s">
        <v>36</v>
      </c>
      <c r="M90" s="8" t="s">
        <v>45</v>
      </c>
      <c r="N90" s="8" t="s">
        <v>36</v>
      </c>
      <c r="O90" s="8" t="s">
        <v>45</v>
      </c>
      <c r="P90" s="8" t="s">
        <v>36</v>
      </c>
      <c r="R90" s="19" t="s">
        <v>45</v>
      </c>
      <c r="S90" s="8" t="s">
        <v>45</v>
      </c>
      <c r="T90" s="8" t="s">
        <v>36</v>
      </c>
      <c r="U90" s="8" t="s">
        <v>45</v>
      </c>
      <c r="V90" s="8" t="s">
        <v>36</v>
      </c>
      <c r="W90" s="8" t="s">
        <v>45</v>
      </c>
      <c r="Y90" s="19" t="s">
        <v>45</v>
      </c>
      <c r="Z90" s="8" t="s">
        <v>36</v>
      </c>
      <c r="AA90" s="8" t="s">
        <v>36</v>
      </c>
      <c r="AB90" s="8" t="s">
        <v>36</v>
      </c>
      <c r="AC90" s="8" t="s">
        <v>36</v>
      </c>
      <c r="AD90" s="8" t="s">
        <v>45</v>
      </c>
      <c r="AF90" s="19" t="s">
        <v>36</v>
      </c>
      <c r="AG90" s="8" t="s">
        <v>45</v>
      </c>
      <c r="AH90" s="8" t="s">
        <v>45</v>
      </c>
      <c r="AI90" s="8" t="s">
        <v>45</v>
      </c>
      <c r="AJ90" s="8" t="s">
        <v>36</v>
      </c>
      <c r="AK90" s="9" t="s">
        <v>45</v>
      </c>
      <c r="AL90" s="8" t="s">
        <v>42</v>
      </c>
      <c r="AM90">
        <f t="shared" si="40"/>
        <v>1</v>
      </c>
      <c r="AN90">
        <v>1</v>
      </c>
      <c r="AP90">
        <f t="shared" si="41"/>
        <v>1</v>
      </c>
      <c r="AQ90">
        <f t="shared" si="41"/>
        <v>1</v>
      </c>
      <c r="AS90">
        <f t="shared" si="43"/>
        <v>4</v>
      </c>
      <c r="AT90">
        <f t="shared" si="44"/>
        <v>5</v>
      </c>
      <c r="AU90">
        <f t="shared" si="45"/>
        <v>4</v>
      </c>
      <c r="AV90">
        <f t="shared" si="46"/>
        <v>5</v>
      </c>
      <c r="AW90">
        <f t="shared" si="47"/>
        <v>4</v>
      </c>
      <c r="AX90">
        <f t="shared" si="48"/>
        <v>5</v>
      </c>
      <c r="AY90">
        <f t="shared" si="50"/>
        <v>27</v>
      </c>
      <c r="BA90">
        <f t="shared" si="51"/>
        <v>4</v>
      </c>
      <c r="BB90">
        <f t="shared" si="52"/>
        <v>4</v>
      </c>
      <c r="BC90">
        <f t="shared" si="53"/>
        <v>5</v>
      </c>
      <c r="BD90">
        <f t="shared" si="54"/>
        <v>4</v>
      </c>
      <c r="BE90">
        <f t="shared" si="55"/>
        <v>5</v>
      </c>
      <c r="BF90">
        <f t="shared" si="56"/>
        <v>4</v>
      </c>
      <c r="BG90">
        <f t="shared" si="57"/>
        <v>26</v>
      </c>
      <c r="BI90">
        <f t="shared" si="73"/>
        <v>5</v>
      </c>
      <c r="BJ90">
        <f t="shared" si="58"/>
        <v>5</v>
      </c>
      <c r="BK90">
        <f t="shared" si="59"/>
        <v>5</v>
      </c>
      <c r="BL90">
        <f t="shared" si="60"/>
        <v>5</v>
      </c>
      <c r="BM90">
        <f t="shared" si="61"/>
        <v>5</v>
      </c>
      <c r="BN90">
        <f t="shared" si="62"/>
        <v>4</v>
      </c>
      <c r="BO90">
        <f t="shared" si="63"/>
        <v>29</v>
      </c>
      <c r="BQ90">
        <f t="shared" si="64"/>
        <v>5</v>
      </c>
      <c r="BR90">
        <f t="shared" si="65"/>
        <v>4</v>
      </c>
      <c r="BS90">
        <f t="shared" si="66"/>
        <v>4</v>
      </c>
      <c r="BT90">
        <f t="shared" si="67"/>
        <v>4</v>
      </c>
      <c r="BU90">
        <f t="shared" si="68"/>
        <v>5</v>
      </c>
      <c r="BV90">
        <f t="shared" si="69"/>
        <v>4</v>
      </c>
      <c r="BW90">
        <f t="shared" si="70"/>
        <v>26</v>
      </c>
    </row>
    <row r="91" spans="1:75" ht="26.5" thickBot="1" x14ac:dyDescent="0.4">
      <c r="A91" s="4">
        <v>45637.890902777777</v>
      </c>
      <c r="B91" s="10" t="s">
        <v>217</v>
      </c>
      <c r="C91" s="10" t="s">
        <v>218</v>
      </c>
      <c r="E91" s="20" t="s">
        <v>39</v>
      </c>
      <c r="F91" s="10" t="s">
        <v>34</v>
      </c>
      <c r="H91" s="20" t="s">
        <v>35</v>
      </c>
      <c r="I91" s="10" t="s">
        <v>35</v>
      </c>
      <c r="K91" s="20" t="s">
        <v>36</v>
      </c>
      <c r="L91" s="10" t="s">
        <v>45</v>
      </c>
      <c r="M91" s="10" t="s">
        <v>36</v>
      </c>
      <c r="N91" s="10" t="s">
        <v>36</v>
      </c>
      <c r="O91" s="10" t="s">
        <v>36</v>
      </c>
      <c r="P91" s="10" t="s">
        <v>36</v>
      </c>
      <c r="R91" s="20" t="s">
        <v>36</v>
      </c>
      <c r="S91" s="10" t="s">
        <v>36</v>
      </c>
      <c r="T91" s="10" t="s">
        <v>45</v>
      </c>
      <c r="U91" s="10" t="s">
        <v>36</v>
      </c>
      <c r="V91" s="10" t="s">
        <v>36</v>
      </c>
      <c r="W91" s="10" t="s">
        <v>36</v>
      </c>
      <c r="Y91" s="20" t="s">
        <v>36</v>
      </c>
      <c r="Z91" s="10" t="s">
        <v>36</v>
      </c>
      <c r="AA91" s="10" t="s">
        <v>36</v>
      </c>
      <c r="AB91" s="10" t="s">
        <v>45</v>
      </c>
      <c r="AC91" s="10" t="s">
        <v>36</v>
      </c>
      <c r="AD91" s="10" t="s">
        <v>36</v>
      </c>
      <c r="AF91" s="20" t="s">
        <v>36</v>
      </c>
      <c r="AG91" s="10" t="s">
        <v>36</v>
      </c>
      <c r="AH91" s="10" t="s">
        <v>36</v>
      </c>
      <c r="AI91" s="10" t="s">
        <v>36</v>
      </c>
      <c r="AJ91" s="10" t="s">
        <v>36</v>
      </c>
      <c r="AK91" s="11" t="s">
        <v>36</v>
      </c>
      <c r="AL91" s="10" t="s">
        <v>34</v>
      </c>
      <c r="AM91">
        <f t="shared" si="40"/>
        <v>1</v>
      </c>
      <c r="AN91">
        <v>4</v>
      </c>
      <c r="AP91">
        <f t="shared" si="41"/>
        <v>1</v>
      </c>
      <c r="AQ91">
        <f t="shared" si="41"/>
        <v>1</v>
      </c>
      <c r="AS91">
        <f t="shared" si="43"/>
        <v>5</v>
      </c>
      <c r="AT91">
        <f t="shared" si="44"/>
        <v>4</v>
      </c>
      <c r="AU91">
        <f t="shared" si="45"/>
        <v>5</v>
      </c>
      <c r="AV91">
        <f t="shared" si="46"/>
        <v>5</v>
      </c>
      <c r="AW91">
        <f t="shared" si="47"/>
        <v>5</v>
      </c>
      <c r="AX91">
        <f t="shared" si="48"/>
        <v>5</v>
      </c>
      <c r="AY91">
        <f t="shared" si="50"/>
        <v>29</v>
      </c>
      <c r="BA91">
        <f t="shared" si="51"/>
        <v>5</v>
      </c>
      <c r="BB91">
        <f t="shared" si="52"/>
        <v>5</v>
      </c>
      <c r="BC91">
        <f t="shared" si="53"/>
        <v>4</v>
      </c>
      <c r="BD91">
        <f t="shared" si="54"/>
        <v>5</v>
      </c>
      <c r="BE91">
        <f t="shared" si="55"/>
        <v>4</v>
      </c>
      <c r="BF91">
        <f t="shared" si="56"/>
        <v>5</v>
      </c>
      <c r="BG91">
        <f t="shared" si="57"/>
        <v>28</v>
      </c>
      <c r="BI91">
        <f t="shared" si="73"/>
        <v>5</v>
      </c>
      <c r="BJ91">
        <f t="shared" si="58"/>
        <v>5</v>
      </c>
      <c r="BK91">
        <f t="shared" si="59"/>
        <v>5</v>
      </c>
      <c r="BL91">
        <f t="shared" si="60"/>
        <v>4</v>
      </c>
      <c r="BM91">
        <f t="shared" si="61"/>
        <v>5</v>
      </c>
      <c r="BN91">
        <f t="shared" si="62"/>
        <v>5</v>
      </c>
      <c r="BO91">
        <f t="shared" si="63"/>
        <v>29</v>
      </c>
      <c r="BQ91">
        <f t="shared" si="64"/>
        <v>5</v>
      </c>
      <c r="BR91">
        <f t="shared" si="65"/>
        <v>5</v>
      </c>
      <c r="BS91">
        <f t="shared" si="66"/>
        <v>5</v>
      </c>
      <c r="BT91">
        <f t="shared" si="67"/>
        <v>5</v>
      </c>
      <c r="BU91">
        <f t="shared" si="68"/>
        <v>5</v>
      </c>
      <c r="BV91">
        <f t="shared" si="69"/>
        <v>5</v>
      </c>
      <c r="BW91">
        <f t="shared" si="70"/>
        <v>30</v>
      </c>
    </row>
    <row r="92" spans="1:75" ht="26.5" thickBot="1" x14ac:dyDescent="0.4">
      <c r="A92" s="7">
        <v>45637.891909722224</v>
      </c>
      <c r="B92" s="8" t="s">
        <v>219</v>
      </c>
      <c r="C92" s="8" t="s">
        <v>220</v>
      </c>
      <c r="E92" s="19" t="s">
        <v>39</v>
      </c>
      <c r="F92" s="8" t="s">
        <v>34</v>
      </c>
      <c r="H92" s="19" t="s">
        <v>35</v>
      </c>
      <c r="I92" s="8" t="s">
        <v>35</v>
      </c>
      <c r="K92" s="19" t="s">
        <v>36</v>
      </c>
      <c r="L92" s="8" t="s">
        <v>36</v>
      </c>
      <c r="M92" s="8" t="s">
        <v>45</v>
      </c>
      <c r="N92" s="8" t="s">
        <v>45</v>
      </c>
      <c r="O92" s="8" t="s">
        <v>45</v>
      </c>
      <c r="P92" s="8" t="s">
        <v>36</v>
      </c>
      <c r="R92" s="19" t="s">
        <v>36</v>
      </c>
      <c r="S92" s="8" t="s">
        <v>36</v>
      </c>
      <c r="T92" s="8" t="s">
        <v>36</v>
      </c>
      <c r="U92" s="8" t="s">
        <v>36</v>
      </c>
      <c r="V92" s="8" t="s">
        <v>36</v>
      </c>
      <c r="W92" s="8" t="s">
        <v>36</v>
      </c>
      <c r="Y92" s="19" t="s">
        <v>36</v>
      </c>
      <c r="Z92" s="8" t="s">
        <v>36</v>
      </c>
      <c r="AA92" s="8" t="s">
        <v>36</v>
      </c>
      <c r="AB92" s="8" t="s">
        <v>36</v>
      </c>
      <c r="AC92" s="8" t="s">
        <v>36</v>
      </c>
      <c r="AD92" s="8" t="s">
        <v>45</v>
      </c>
      <c r="AF92" s="19" t="s">
        <v>45</v>
      </c>
      <c r="AG92" s="8" t="s">
        <v>45</v>
      </c>
      <c r="AH92" s="8" t="s">
        <v>45</v>
      </c>
      <c r="AI92" s="8" t="s">
        <v>45</v>
      </c>
      <c r="AJ92" s="8" t="s">
        <v>36</v>
      </c>
      <c r="AK92" s="9" t="s">
        <v>36</v>
      </c>
      <c r="AL92" s="8" t="s">
        <v>34</v>
      </c>
      <c r="AM92">
        <f t="shared" si="40"/>
        <v>1</v>
      </c>
      <c r="AN92">
        <v>4</v>
      </c>
      <c r="AP92">
        <f t="shared" si="41"/>
        <v>1</v>
      </c>
      <c r="AQ92">
        <f t="shared" si="41"/>
        <v>1</v>
      </c>
      <c r="AS92">
        <f t="shared" si="43"/>
        <v>5</v>
      </c>
      <c r="AT92">
        <f t="shared" si="44"/>
        <v>5</v>
      </c>
      <c r="AU92">
        <f t="shared" si="45"/>
        <v>4</v>
      </c>
      <c r="AV92">
        <f t="shared" si="46"/>
        <v>4</v>
      </c>
      <c r="AW92">
        <f t="shared" si="47"/>
        <v>4</v>
      </c>
      <c r="AX92">
        <f t="shared" si="48"/>
        <v>5</v>
      </c>
      <c r="AY92">
        <f t="shared" si="50"/>
        <v>27</v>
      </c>
      <c r="BA92">
        <f t="shared" si="51"/>
        <v>5</v>
      </c>
      <c r="BB92">
        <f t="shared" si="52"/>
        <v>5</v>
      </c>
      <c r="BC92">
        <f t="shared" si="53"/>
        <v>5</v>
      </c>
      <c r="BD92">
        <f t="shared" si="54"/>
        <v>5</v>
      </c>
      <c r="BE92">
        <f t="shared" si="55"/>
        <v>5</v>
      </c>
      <c r="BF92">
        <f t="shared" si="56"/>
        <v>5</v>
      </c>
      <c r="BG92">
        <f t="shared" si="57"/>
        <v>30</v>
      </c>
      <c r="BI92">
        <f t="shared" si="73"/>
        <v>4</v>
      </c>
      <c r="BJ92">
        <f t="shared" si="58"/>
        <v>5</v>
      </c>
      <c r="BK92">
        <f t="shared" si="59"/>
        <v>5</v>
      </c>
      <c r="BL92">
        <f t="shared" si="60"/>
        <v>5</v>
      </c>
      <c r="BM92">
        <f t="shared" si="61"/>
        <v>5</v>
      </c>
      <c r="BN92">
        <f t="shared" si="62"/>
        <v>4</v>
      </c>
      <c r="BO92">
        <f t="shared" si="63"/>
        <v>28</v>
      </c>
      <c r="BQ92">
        <f t="shared" si="64"/>
        <v>4</v>
      </c>
      <c r="BR92">
        <f t="shared" si="65"/>
        <v>4</v>
      </c>
      <c r="BS92">
        <f t="shared" si="66"/>
        <v>4</v>
      </c>
      <c r="BT92">
        <f t="shared" si="67"/>
        <v>4</v>
      </c>
      <c r="BU92">
        <f t="shared" si="68"/>
        <v>5</v>
      </c>
      <c r="BV92">
        <f t="shared" si="69"/>
        <v>5</v>
      </c>
      <c r="BW92">
        <f t="shared" si="70"/>
        <v>26</v>
      </c>
    </row>
    <row r="93" spans="1:75" ht="26.5" thickBot="1" x14ac:dyDescent="0.4">
      <c r="A93" s="4">
        <v>45637.894675925927</v>
      </c>
      <c r="B93" s="10" t="s">
        <v>221</v>
      </c>
      <c r="C93" s="10" t="s">
        <v>222</v>
      </c>
      <c r="E93" s="20" t="s">
        <v>33</v>
      </c>
      <c r="F93" s="10" t="s">
        <v>34</v>
      </c>
      <c r="H93" s="20" t="s">
        <v>35</v>
      </c>
      <c r="I93" s="10" t="s">
        <v>35</v>
      </c>
      <c r="K93" s="20" t="s">
        <v>45</v>
      </c>
      <c r="L93" s="10" t="s">
        <v>36</v>
      </c>
      <c r="M93" s="10" t="s">
        <v>45</v>
      </c>
      <c r="N93" s="10" t="s">
        <v>45</v>
      </c>
      <c r="O93" s="10" t="s">
        <v>36</v>
      </c>
      <c r="P93" s="10" t="s">
        <v>45</v>
      </c>
      <c r="R93" s="20" t="s">
        <v>36</v>
      </c>
      <c r="S93" s="10" t="s">
        <v>36</v>
      </c>
      <c r="T93" s="10" t="s">
        <v>36</v>
      </c>
      <c r="U93" s="10" t="s">
        <v>36</v>
      </c>
      <c r="V93" s="10" t="s">
        <v>36</v>
      </c>
      <c r="W93" s="10" t="s">
        <v>36</v>
      </c>
      <c r="Y93" s="20" t="s">
        <v>36</v>
      </c>
      <c r="Z93" s="10" t="s">
        <v>45</v>
      </c>
      <c r="AA93" s="10" t="s">
        <v>45</v>
      </c>
      <c r="AB93" s="10" t="s">
        <v>36</v>
      </c>
      <c r="AC93" s="10" t="s">
        <v>36</v>
      </c>
      <c r="AD93" s="10" t="s">
        <v>45</v>
      </c>
      <c r="AF93" s="20" t="s">
        <v>36</v>
      </c>
      <c r="AG93" s="10" t="s">
        <v>45</v>
      </c>
      <c r="AH93" s="10" t="s">
        <v>36</v>
      </c>
      <c r="AI93" s="10" t="s">
        <v>36</v>
      </c>
      <c r="AJ93" s="10" t="s">
        <v>36</v>
      </c>
      <c r="AK93" s="11" t="s">
        <v>36</v>
      </c>
      <c r="AL93" s="10" t="s">
        <v>34</v>
      </c>
      <c r="AM93">
        <f t="shared" si="40"/>
        <v>2</v>
      </c>
      <c r="AN93">
        <v>4</v>
      </c>
      <c r="AP93">
        <f t="shared" si="41"/>
        <v>1</v>
      </c>
      <c r="AQ93">
        <f t="shared" si="41"/>
        <v>1</v>
      </c>
      <c r="AS93">
        <f t="shared" si="43"/>
        <v>4</v>
      </c>
      <c r="AT93">
        <f t="shared" si="44"/>
        <v>5</v>
      </c>
      <c r="AU93">
        <f t="shared" si="45"/>
        <v>4</v>
      </c>
      <c r="AV93">
        <f t="shared" si="46"/>
        <v>4</v>
      </c>
      <c r="AW93">
        <f t="shared" si="47"/>
        <v>5</v>
      </c>
      <c r="AX93">
        <f t="shared" si="48"/>
        <v>4</v>
      </c>
      <c r="AY93">
        <f t="shared" si="50"/>
        <v>26</v>
      </c>
      <c r="BA93">
        <f t="shared" si="51"/>
        <v>5</v>
      </c>
      <c r="BB93">
        <f t="shared" si="52"/>
        <v>5</v>
      </c>
      <c r="BC93">
        <f t="shared" si="53"/>
        <v>5</v>
      </c>
      <c r="BD93">
        <f t="shared" si="54"/>
        <v>5</v>
      </c>
      <c r="BE93">
        <f t="shared" si="55"/>
        <v>5</v>
      </c>
      <c r="BF93">
        <f t="shared" si="56"/>
        <v>5</v>
      </c>
      <c r="BG93">
        <f t="shared" si="57"/>
        <v>30</v>
      </c>
      <c r="BI93">
        <f t="shared" si="73"/>
        <v>5</v>
      </c>
      <c r="BJ93">
        <f t="shared" si="58"/>
        <v>4</v>
      </c>
      <c r="BK93">
        <f t="shared" si="59"/>
        <v>4</v>
      </c>
      <c r="BL93">
        <f t="shared" si="60"/>
        <v>5</v>
      </c>
      <c r="BM93">
        <f t="shared" si="61"/>
        <v>5</v>
      </c>
      <c r="BN93">
        <f t="shared" si="62"/>
        <v>4</v>
      </c>
      <c r="BO93">
        <f t="shared" si="63"/>
        <v>27</v>
      </c>
      <c r="BQ93">
        <f t="shared" si="64"/>
        <v>5</v>
      </c>
      <c r="BR93">
        <f t="shared" si="65"/>
        <v>4</v>
      </c>
      <c r="BS93">
        <f t="shared" si="66"/>
        <v>5</v>
      </c>
      <c r="BT93">
        <f t="shared" si="67"/>
        <v>5</v>
      </c>
      <c r="BU93">
        <f t="shared" si="68"/>
        <v>5</v>
      </c>
      <c r="BV93">
        <f t="shared" si="69"/>
        <v>5</v>
      </c>
      <c r="BW93">
        <f t="shared" si="70"/>
        <v>29</v>
      </c>
    </row>
    <row r="94" spans="1:75" ht="26.5" thickBot="1" x14ac:dyDescent="0.4">
      <c r="A94" s="7">
        <v>45637.895682870374</v>
      </c>
      <c r="B94" s="8" t="s">
        <v>223</v>
      </c>
      <c r="C94" s="8" t="s">
        <v>224</v>
      </c>
      <c r="E94" s="19" t="s">
        <v>33</v>
      </c>
      <c r="F94" s="8" t="s">
        <v>34</v>
      </c>
      <c r="H94" s="19" t="s">
        <v>35</v>
      </c>
      <c r="I94" s="8" t="s">
        <v>35</v>
      </c>
      <c r="K94" s="19" t="s">
        <v>45</v>
      </c>
      <c r="L94" s="8" t="s">
        <v>36</v>
      </c>
      <c r="M94" s="8" t="s">
        <v>36</v>
      </c>
      <c r="N94" s="8" t="s">
        <v>36</v>
      </c>
      <c r="O94" s="8" t="s">
        <v>36</v>
      </c>
      <c r="P94" s="8" t="s">
        <v>45</v>
      </c>
      <c r="R94" s="19" t="s">
        <v>36</v>
      </c>
      <c r="S94" s="8" t="s">
        <v>45</v>
      </c>
      <c r="T94" s="8" t="s">
        <v>36</v>
      </c>
      <c r="U94" s="8" t="s">
        <v>45</v>
      </c>
      <c r="V94" s="8" t="s">
        <v>36</v>
      </c>
      <c r="W94" s="8" t="s">
        <v>36</v>
      </c>
      <c r="Y94" s="19" t="s">
        <v>36</v>
      </c>
      <c r="Z94" s="8" t="s">
        <v>36</v>
      </c>
      <c r="AA94" s="8" t="s">
        <v>36</v>
      </c>
      <c r="AB94" s="8" t="s">
        <v>36</v>
      </c>
      <c r="AC94" s="8" t="s">
        <v>36</v>
      </c>
      <c r="AD94" s="8" t="s">
        <v>36</v>
      </c>
      <c r="AF94" s="19" t="s">
        <v>36</v>
      </c>
      <c r="AG94" s="8" t="s">
        <v>36</v>
      </c>
      <c r="AH94" s="8" t="s">
        <v>45</v>
      </c>
      <c r="AI94" s="8" t="s">
        <v>36</v>
      </c>
      <c r="AJ94" s="8" t="s">
        <v>36</v>
      </c>
      <c r="AK94" s="9" t="s">
        <v>36</v>
      </c>
      <c r="AL94" s="8" t="s">
        <v>34</v>
      </c>
      <c r="AM94">
        <f t="shared" si="40"/>
        <v>2</v>
      </c>
      <c r="AN94">
        <v>4</v>
      </c>
      <c r="AP94">
        <f t="shared" si="41"/>
        <v>1</v>
      </c>
      <c r="AQ94">
        <f t="shared" si="41"/>
        <v>1</v>
      </c>
      <c r="AS94">
        <f t="shared" si="43"/>
        <v>4</v>
      </c>
      <c r="AT94">
        <f t="shared" si="44"/>
        <v>5</v>
      </c>
      <c r="AU94">
        <f t="shared" si="45"/>
        <v>5</v>
      </c>
      <c r="AV94">
        <f t="shared" si="46"/>
        <v>5</v>
      </c>
      <c r="AW94">
        <f t="shared" si="47"/>
        <v>5</v>
      </c>
      <c r="AX94">
        <f t="shared" si="48"/>
        <v>4</v>
      </c>
      <c r="AY94">
        <f t="shared" si="50"/>
        <v>28</v>
      </c>
      <c r="BA94">
        <f t="shared" si="51"/>
        <v>5</v>
      </c>
      <c r="BB94">
        <f t="shared" si="52"/>
        <v>4</v>
      </c>
      <c r="BC94">
        <f t="shared" si="53"/>
        <v>5</v>
      </c>
      <c r="BD94">
        <f t="shared" si="54"/>
        <v>4</v>
      </c>
      <c r="BE94">
        <f t="shared" si="55"/>
        <v>5</v>
      </c>
      <c r="BF94">
        <f t="shared" si="56"/>
        <v>4</v>
      </c>
      <c r="BG94">
        <f t="shared" si="57"/>
        <v>27</v>
      </c>
      <c r="BI94">
        <f t="shared" si="73"/>
        <v>5</v>
      </c>
      <c r="BJ94">
        <f t="shared" si="58"/>
        <v>5</v>
      </c>
      <c r="BK94">
        <f t="shared" si="59"/>
        <v>5</v>
      </c>
      <c r="BL94">
        <f t="shared" si="60"/>
        <v>5</v>
      </c>
      <c r="BM94">
        <f t="shared" si="61"/>
        <v>5</v>
      </c>
      <c r="BN94">
        <f t="shared" si="62"/>
        <v>5</v>
      </c>
      <c r="BO94">
        <f t="shared" si="63"/>
        <v>30</v>
      </c>
      <c r="BQ94">
        <f t="shared" si="64"/>
        <v>5</v>
      </c>
      <c r="BR94">
        <f t="shared" si="65"/>
        <v>5</v>
      </c>
      <c r="BS94">
        <f t="shared" si="66"/>
        <v>4</v>
      </c>
      <c r="BT94">
        <f t="shared" si="67"/>
        <v>5</v>
      </c>
      <c r="BU94">
        <f t="shared" si="68"/>
        <v>5</v>
      </c>
      <c r="BV94">
        <f t="shared" si="69"/>
        <v>5</v>
      </c>
      <c r="BW94">
        <f t="shared" si="70"/>
        <v>29</v>
      </c>
    </row>
    <row r="95" spans="1:75" ht="26.5" thickBot="1" x14ac:dyDescent="0.4">
      <c r="A95" s="4">
        <v>45637.897569444445</v>
      </c>
      <c r="B95" s="10" t="s">
        <v>225</v>
      </c>
      <c r="C95" s="10" t="s">
        <v>77</v>
      </c>
      <c r="E95" s="20" t="s">
        <v>33</v>
      </c>
      <c r="F95" s="10" t="s">
        <v>42</v>
      </c>
      <c r="H95" s="20" t="s">
        <v>35</v>
      </c>
      <c r="I95" s="10" t="s">
        <v>35</v>
      </c>
      <c r="K95" s="20" t="s">
        <v>45</v>
      </c>
      <c r="L95" s="10" t="s">
        <v>36</v>
      </c>
      <c r="M95" s="10" t="s">
        <v>36</v>
      </c>
      <c r="N95" s="10" t="s">
        <v>45</v>
      </c>
      <c r="O95" s="10" t="s">
        <v>45</v>
      </c>
      <c r="P95" s="10" t="s">
        <v>36</v>
      </c>
      <c r="R95" s="20" t="s">
        <v>45</v>
      </c>
      <c r="S95" s="10" t="s">
        <v>36</v>
      </c>
      <c r="T95" s="10" t="s">
        <v>36</v>
      </c>
      <c r="U95" s="10" t="s">
        <v>36</v>
      </c>
      <c r="V95" s="10" t="s">
        <v>36</v>
      </c>
      <c r="W95" s="10" t="s">
        <v>36</v>
      </c>
      <c r="Y95" s="20" t="s">
        <v>36</v>
      </c>
      <c r="Z95" s="10" t="s">
        <v>36</v>
      </c>
      <c r="AA95" s="10" t="s">
        <v>45</v>
      </c>
      <c r="AB95" s="10" t="s">
        <v>36</v>
      </c>
      <c r="AC95" s="10" t="s">
        <v>45</v>
      </c>
      <c r="AD95" s="10" t="s">
        <v>36</v>
      </c>
      <c r="AF95" s="20" t="s">
        <v>45</v>
      </c>
      <c r="AG95" s="10" t="s">
        <v>36</v>
      </c>
      <c r="AH95" s="10" t="s">
        <v>36</v>
      </c>
      <c r="AI95" s="10" t="s">
        <v>36</v>
      </c>
      <c r="AJ95" s="10" t="s">
        <v>36</v>
      </c>
      <c r="AK95" s="11" t="s">
        <v>36</v>
      </c>
      <c r="AL95" s="10" t="s">
        <v>42</v>
      </c>
      <c r="AM95">
        <f t="shared" si="40"/>
        <v>2</v>
      </c>
      <c r="AN95">
        <v>1</v>
      </c>
      <c r="AP95">
        <f t="shared" si="41"/>
        <v>1</v>
      </c>
      <c r="AQ95">
        <f t="shared" si="41"/>
        <v>1</v>
      </c>
      <c r="AS95">
        <f t="shared" si="43"/>
        <v>4</v>
      </c>
      <c r="AT95">
        <f t="shared" si="44"/>
        <v>5</v>
      </c>
      <c r="AU95">
        <f t="shared" si="45"/>
        <v>5</v>
      </c>
      <c r="AV95">
        <f t="shared" si="46"/>
        <v>4</v>
      </c>
      <c r="AW95">
        <f t="shared" si="47"/>
        <v>4</v>
      </c>
      <c r="AX95">
        <f t="shared" si="48"/>
        <v>5</v>
      </c>
      <c r="AY95">
        <f t="shared" si="50"/>
        <v>27</v>
      </c>
      <c r="BA95">
        <f t="shared" si="51"/>
        <v>4</v>
      </c>
      <c r="BB95">
        <f t="shared" si="52"/>
        <v>5</v>
      </c>
      <c r="BC95">
        <f t="shared" si="53"/>
        <v>5</v>
      </c>
      <c r="BD95">
        <f t="shared" si="54"/>
        <v>5</v>
      </c>
      <c r="BE95">
        <f t="shared" si="55"/>
        <v>5</v>
      </c>
      <c r="BF95">
        <f t="shared" si="56"/>
        <v>5</v>
      </c>
      <c r="BG95">
        <f t="shared" si="57"/>
        <v>29</v>
      </c>
      <c r="BI95">
        <f t="shared" si="73"/>
        <v>5</v>
      </c>
      <c r="BJ95">
        <f t="shared" si="58"/>
        <v>5</v>
      </c>
      <c r="BK95">
        <f t="shared" si="59"/>
        <v>4</v>
      </c>
      <c r="BL95">
        <f t="shared" si="60"/>
        <v>5</v>
      </c>
      <c r="BM95">
        <f t="shared" si="61"/>
        <v>4</v>
      </c>
      <c r="BN95">
        <f t="shared" si="62"/>
        <v>5</v>
      </c>
      <c r="BO95">
        <f t="shared" si="63"/>
        <v>28</v>
      </c>
      <c r="BQ95">
        <f t="shared" si="64"/>
        <v>4</v>
      </c>
      <c r="BR95">
        <f t="shared" si="65"/>
        <v>5</v>
      </c>
      <c r="BS95">
        <f t="shared" si="66"/>
        <v>5</v>
      </c>
      <c r="BT95">
        <f t="shared" si="67"/>
        <v>5</v>
      </c>
      <c r="BU95">
        <f t="shared" si="68"/>
        <v>5</v>
      </c>
      <c r="BV95">
        <f t="shared" si="69"/>
        <v>5</v>
      </c>
      <c r="BW95">
        <f t="shared" si="70"/>
        <v>29</v>
      </c>
    </row>
    <row r="96" spans="1:75" ht="26.5" thickBot="1" x14ac:dyDescent="0.4">
      <c r="A96" s="7">
        <v>45637.8984837963</v>
      </c>
      <c r="B96" s="8" t="s">
        <v>226</v>
      </c>
      <c r="C96" s="8" t="s">
        <v>227</v>
      </c>
      <c r="E96" s="19" t="s">
        <v>33</v>
      </c>
      <c r="F96" s="8" t="s">
        <v>42</v>
      </c>
      <c r="H96" s="19" t="s">
        <v>35</v>
      </c>
      <c r="I96" s="8" t="s">
        <v>35</v>
      </c>
      <c r="K96" s="19" t="s">
        <v>36</v>
      </c>
      <c r="L96" s="8" t="s">
        <v>36</v>
      </c>
      <c r="M96" s="8" t="s">
        <v>36</v>
      </c>
      <c r="N96" s="8" t="s">
        <v>36</v>
      </c>
      <c r="O96" s="8" t="s">
        <v>45</v>
      </c>
      <c r="P96" s="8" t="s">
        <v>45</v>
      </c>
      <c r="R96" s="19" t="s">
        <v>36</v>
      </c>
      <c r="S96" s="8" t="s">
        <v>36</v>
      </c>
      <c r="T96" s="8" t="s">
        <v>36</v>
      </c>
      <c r="U96" s="8" t="s">
        <v>45</v>
      </c>
      <c r="V96" s="8" t="s">
        <v>45</v>
      </c>
      <c r="W96" s="8" t="s">
        <v>45</v>
      </c>
      <c r="Y96" s="19" t="s">
        <v>36</v>
      </c>
      <c r="Z96" s="8" t="s">
        <v>36</v>
      </c>
      <c r="AA96" s="8" t="s">
        <v>36</v>
      </c>
      <c r="AB96" s="8" t="s">
        <v>36</v>
      </c>
      <c r="AC96" s="8" t="s">
        <v>36</v>
      </c>
      <c r="AD96" s="8" t="s">
        <v>45</v>
      </c>
      <c r="AF96" s="19" t="s">
        <v>36</v>
      </c>
      <c r="AG96" s="8" t="s">
        <v>36</v>
      </c>
      <c r="AH96" s="8" t="s">
        <v>36</v>
      </c>
      <c r="AI96" s="8" t="s">
        <v>45</v>
      </c>
      <c r="AJ96" s="8" t="s">
        <v>36</v>
      </c>
      <c r="AK96" s="9" t="s">
        <v>36</v>
      </c>
      <c r="AL96" s="8" t="s">
        <v>42</v>
      </c>
      <c r="AM96">
        <f t="shared" si="40"/>
        <v>2</v>
      </c>
      <c r="AN96">
        <v>1</v>
      </c>
      <c r="AP96">
        <f t="shared" si="41"/>
        <v>1</v>
      </c>
      <c r="AQ96">
        <f t="shared" si="41"/>
        <v>1</v>
      </c>
      <c r="AS96">
        <f t="shared" si="43"/>
        <v>5</v>
      </c>
      <c r="AT96">
        <f t="shared" si="44"/>
        <v>5</v>
      </c>
      <c r="AU96">
        <f t="shared" si="45"/>
        <v>5</v>
      </c>
      <c r="AV96">
        <f t="shared" si="46"/>
        <v>5</v>
      </c>
      <c r="AW96">
        <f t="shared" si="47"/>
        <v>4</v>
      </c>
      <c r="AX96">
        <f t="shared" si="48"/>
        <v>4</v>
      </c>
      <c r="AY96">
        <f t="shared" si="50"/>
        <v>28</v>
      </c>
      <c r="BA96">
        <f t="shared" si="51"/>
        <v>5</v>
      </c>
      <c r="BB96">
        <f t="shared" si="52"/>
        <v>5</v>
      </c>
      <c r="BC96">
        <f t="shared" si="53"/>
        <v>5</v>
      </c>
      <c r="BD96">
        <f t="shared" si="54"/>
        <v>5</v>
      </c>
      <c r="BE96">
        <f t="shared" si="55"/>
        <v>5</v>
      </c>
      <c r="BF96">
        <f t="shared" si="56"/>
        <v>4</v>
      </c>
      <c r="BG96">
        <f t="shared" si="57"/>
        <v>29</v>
      </c>
      <c r="BI96">
        <f t="shared" si="73"/>
        <v>5</v>
      </c>
      <c r="BJ96">
        <f t="shared" si="58"/>
        <v>5</v>
      </c>
      <c r="BK96">
        <f t="shared" si="59"/>
        <v>5</v>
      </c>
      <c r="BL96">
        <f t="shared" si="60"/>
        <v>5</v>
      </c>
      <c r="BM96">
        <f t="shared" si="61"/>
        <v>5</v>
      </c>
      <c r="BN96">
        <f t="shared" si="62"/>
        <v>4</v>
      </c>
      <c r="BO96">
        <f t="shared" si="63"/>
        <v>29</v>
      </c>
      <c r="BQ96">
        <f t="shared" si="64"/>
        <v>5</v>
      </c>
      <c r="BR96">
        <f t="shared" si="65"/>
        <v>5</v>
      </c>
      <c r="BS96">
        <f t="shared" si="66"/>
        <v>5</v>
      </c>
      <c r="BT96">
        <f t="shared" si="67"/>
        <v>4</v>
      </c>
      <c r="BU96">
        <f t="shared" si="68"/>
        <v>5</v>
      </c>
      <c r="BV96">
        <f t="shared" si="69"/>
        <v>5</v>
      </c>
      <c r="BW96">
        <f t="shared" si="70"/>
        <v>29</v>
      </c>
    </row>
    <row r="97" spans="1:75" ht="26.5" thickBot="1" x14ac:dyDescent="0.4">
      <c r="A97" s="4">
        <v>45637.916932870372</v>
      </c>
      <c r="B97" s="10" t="s">
        <v>228</v>
      </c>
      <c r="C97" s="10" t="s">
        <v>229</v>
      </c>
      <c r="E97" s="20" t="s">
        <v>33</v>
      </c>
      <c r="F97" s="10" t="s">
        <v>42</v>
      </c>
      <c r="H97" s="20" t="s">
        <v>35</v>
      </c>
      <c r="I97" s="10" t="s">
        <v>35</v>
      </c>
      <c r="K97" s="20" t="s">
        <v>36</v>
      </c>
      <c r="L97" s="10" t="s">
        <v>36</v>
      </c>
      <c r="M97" s="10" t="s">
        <v>36</v>
      </c>
      <c r="N97" s="10" t="s">
        <v>36</v>
      </c>
      <c r="O97" s="10" t="s">
        <v>36</v>
      </c>
      <c r="P97" s="10" t="s">
        <v>36</v>
      </c>
      <c r="R97" s="20" t="s">
        <v>36</v>
      </c>
      <c r="S97" s="10" t="s">
        <v>36</v>
      </c>
      <c r="T97" s="10" t="s">
        <v>36</v>
      </c>
      <c r="U97" s="10" t="s">
        <v>36</v>
      </c>
      <c r="V97" s="10" t="s">
        <v>36</v>
      </c>
      <c r="W97" s="10" t="s">
        <v>36</v>
      </c>
      <c r="Y97" s="20" t="s">
        <v>36</v>
      </c>
      <c r="Z97" s="10" t="s">
        <v>36</v>
      </c>
      <c r="AA97" s="10" t="s">
        <v>36</v>
      </c>
      <c r="AB97" s="10" t="s">
        <v>36</v>
      </c>
      <c r="AC97" s="10" t="s">
        <v>36</v>
      </c>
      <c r="AD97" s="10" t="s">
        <v>45</v>
      </c>
      <c r="AF97" s="20" t="s">
        <v>45</v>
      </c>
      <c r="AG97" s="10" t="s">
        <v>45</v>
      </c>
      <c r="AH97" s="10" t="s">
        <v>36</v>
      </c>
      <c r="AI97" s="10" t="s">
        <v>36</v>
      </c>
      <c r="AJ97" s="10" t="s">
        <v>36</v>
      </c>
      <c r="AK97" s="11" t="s">
        <v>45</v>
      </c>
      <c r="AL97" s="10" t="s">
        <v>42</v>
      </c>
      <c r="AM97">
        <f t="shared" si="40"/>
        <v>2</v>
      </c>
      <c r="AN97">
        <v>1</v>
      </c>
      <c r="AP97">
        <f t="shared" si="41"/>
        <v>1</v>
      </c>
      <c r="AQ97">
        <f t="shared" si="41"/>
        <v>1</v>
      </c>
      <c r="AS97">
        <f t="shared" si="43"/>
        <v>5</v>
      </c>
      <c r="AT97">
        <f t="shared" si="44"/>
        <v>5</v>
      </c>
      <c r="AU97">
        <f t="shared" si="45"/>
        <v>5</v>
      </c>
      <c r="AV97">
        <f t="shared" si="46"/>
        <v>5</v>
      </c>
      <c r="AW97">
        <f t="shared" si="47"/>
        <v>5</v>
      </c>
      <c r="AX97">
        <f t="shared" si="48"/>
        <v>5</v>
      </c>
      <c r="AY97">
        <f t="shared" si="50"/>
        <v>30</v>
      </c>
      <c r="BA97">
        <f t="shared" si="51"/>
        <v>5</v>
      </c>
      <c r="BB97">
        <f t="shared" si="52"/>
        <v>5</v>
      </c>
      <c r="BC97">
        <f t="shared" si="53"/>
        <v>5</v>
      </c>
      <c r="BD97">
        <f t="shared" si="54"/>
        <v>5</v>
      </c>
      <c r="BE97">
        <f t="shared" si="55"/>
        <v>5</v>
      </c>
      <c r="BF97">
        <f t="shared" si="56"/>
        <v>5</v>
      </c>
      <c r="BG97">
        <f t="shared" si="57"/>
        <v>30</v>
      </c>
      <c r="BI97">
        <f t="shared" si="73"/>
        <v>5</v>
      </c>
      <c r="BJ97">
        <f t="shared" si="58"/>
        <v>5</v>
      </c>
      <c r="BK97">
        <f t="shared" si="59"/>
        <v>5</v>
      </c>
      <c r="BL97">
        <f t="shared" si="60"/>
        <v>5</v>
      </c>
      <c r="BM97">
        <f t="shared" si="61"/>
        <v>5</v>
      </c>
      <c r="BN97">
        <f t="shared" si="62"/>
        <v>4</v>
      </c>
      <c r="BO97">
        <f t="shared" si="63"/>
        <v>29</v>
      </c>
      <c r="BQ97">
        <f t="shared" si="64"/>
        <v>4</v>
      </c>
      <c r="BR97">
        <f t="shared" si="65"/>
        <v>4</v>
      </c>
      <c r="BS97">
        <f t="shared" si="66"/>
        <v>5</v>
      </c>
      <c r="BT97">
        <f t="shared" si="67"/>
        <v>5</v>
      </c>
      <c r="BU97">
        <f t="shared" si="68"/>
        <v>5</v>
      </c>
      <c r="BV97">
        <f t="shared" si="69"/>
        <v>4</v>
      </c>
      <c r="BW97">
        <f t="shared" si="70"/>
        <v>27</v>
      </c>
    </row>
    <row r="98" spans="1:75" ht="26.5" thickBot="1" x14ac:dyDescent="0.4">
      <c r="A98" s="7">
        <v>45637.919930555552</v>
      </c>
      <c r="B98" s="8" t="s">
        <v>230</v>
      </c>
      <c r="C98" s="8" t="s">
        <v>231</v>
      </c>
      <c r="E98" s="19" t="s">
        <v>33</v>
      </c>
      <c r="F98" s="8" t="s">
        <v>42</v>
      </c>
      <c r="H98" s="19" t="s">
        <v>35</v>
      </c>
      <c r="I98" s="8" t="s">
        <v>35</v>
      </c>
      <c r="K98" s="19" t="s">
        <v>36</v>
      </c>
      <c r="L98" s="8" t="s">
        <v>36</v>
      </c>
      <c r="M98" s="8" t="s">
        <v>36</v>
      </c>
      <c r="N98" s="8" t="s">
        <v>36</v>
      </c>
      <c r="O98" s="8" t="s">
        <v>45</v>
      </c>
      <c r="P98" s="8" t="s">
        <v>36</v>
      </c>
      <c r="R98" s="19" t="s">
        <v>45</v>
      </c>
      <c r="S98" s="8" t="s">
        <v>36</v>
      </c>
      <c r="T98" s="8" t="s">
        <v>36</v>
      </c>
      <c r="U98" s="8" t="s">
        <v>36</v>
      </c>
      <c r="V98" s="8" t="s">
        <v>36</v>
      </c>
      <c r="W98" s="8" t="s">
        <v>36</v>
      </c>
      <c r="Y98" s="19" t="s">
        <v>45</v>
      </c>
      <c r="Z98" s="8" t="s">
        <v>36</v>
      </c>
      <c r="AA98" s="8" t="s">
        <v>36</v>
      </c>
      <c r="AB98" s="8" t="s">
        <v>45</v>
      </c>
      <c r="AC98" s="8" t="s">
        <v>45</v>
      </c>
      <c r="AD98" s="8" t="s">
        <v>36</v>
      </c>
      <c r="AF98" s="19" t="s">
        <v>45</v>
      </c>
      <c r="AG98" s="8" t="s">
        <v>36</v>
      </c>
      <c r="AH98" s="8" t="s">
        <v>45</v>
      </c>
      <c r="AI98" s="8" t="s">
        <v>36</v>
      </c>
      <c r="AJ98" s="8" t="s">
        <v>36</v>
      </c>
      <c r="AK98" s="9" t="s">
        <v>36</v>
      </c>
      <c r="AL98" s="8" t="s">
        <v>42</v>
      </c>
      <c r="AM98">
        <f t="shared" si="40"/>
        <v>2</v>
      </c>
      <c r="AN98">
        <v>1</v>
      </c>
      <c r="AP98">
        <f t="shared" si="41"/>
        <v>1</v>
      </c>
      <c r="AQ98">
        <f t="shared" si="41"/>
        <v>1</v>
      </c>
      <c r="AS98">
        <f t="shared" si="43"/>
        <v>5</v>
      </c>
      <c r="AT98">
        <f t="shared" si="44"/>
        <v>5</v>
      </c>
      <c r="AU98">
        <f t="shared" si="45"/>
        <v>5</v>
      </c>
      <c r="AV98">
        <f t="shared" si="46"/>
        <v>5</v>
      </c>
      <c r="AW98">
        <f t="shared" si="47"/>
        <v>4</v>
      </c>
      <c r="AX98">
        <f t="shared" si="48"/>
        <v>5</v>
      </c>
      <c r="AY98">
        <f t="shared" si="50"/>
        <v>29</v>
      </c>
      <c r="BA98">
        <f t="shared" si="51"/>
        <v>4</v>
      </c>
      <c r="BB98">
        <f t="shared" si="52"/>
        <v>5</v>
      </c>
      <c r="BC98">
        <f t="shared" si="53"/>
        <v>5</v>
      </c>
      <c r="BD98">
        <f t="shared" si="54"/>
        <v>5</v>
      </c>
      <c r="BE98">
        <f t="shared" si="55"/>
        <v>5</v>
      </c>
      <c r="BF98">
        <f t="shared" si="56"/>
        <v>5</v>
      </c>
      <c r="BG98">
        <f t="shared" si="57"/>
        <v>29</v>
      </c>
      <c r="BI98">
        <f t="shared" si="73"/>
        <v>5</v>
      </c>
      <c r="BJ98">
        <f t="shared" si="58"/>
        <v>5</v>
      </c>
      <c r="BK98">
        <f t="shared" si="59"/>
        <v>5</v>
      </c>
      <c r="BL98">
        <f t="shared" si="60"/>
        <v>4</v>
      </c>
      <c r="BM98">
        <f t="shared" si="61"/>
        <v>4</v>
      </c>
      <c r="BN98">
        <f t="shared" si="62"/>
        <v>5</v>
      </c>
      <c r="BO98">
        <f t="shared" si="63"/>
        <v>28</v>
      </c>
      <c r="BQ98">
        <f t="shared" si="64"/>
        <v>4</v>
      </c>
      <c r="BR98">
        <f t="shared" si="65"/>
        <v>5</v>
      </c>
      <c r="BS98">
        <f t="shared" si="66"/>
        <v>4</v>
      </c>
      <c r="BT98">
        <f t="shared" si="67"/>
        <v>5</v>
      </c>
      <c r="BU98">
        <f t="shared" si="68"/>
        <v>5</v>
      </c>
      <c r="BV98">
        <f t="shared" si="69"/>
        <v>5</v>
      </c>
      <c r="BW98">
        <f t="shared" si="70"/>
        <v>28</v>
      </c>
    </row>
    <row r="99" spans="1:75" ht="26.5" thickBot="1" x14ac:dyDescent="0.4">
      <c r="A99" s="4">
        <v>45637.921724537038</v>
      </c>
      <c r="B99" s="10" t="s">
        <v>232</v>
      </c>
      <c r="C99" s="10" t="s">
        <v>233</v>
      </c>
      <c r="E99" s="20" t="s">
        <v>33</v>
      </c>
      <c r="F99" s="10" t="s">
        <v>42</v>
      </c>
      <c r="H99" s="20" t="s">
        <v>35</v>
      </c>
      <c r="I99" s="10" t="s">
        <v>35</v>
      </c>
      <c r="K99" s="20" t="s">
        <v>36</v>
      </c>
      <c r="L99" s="10" t="s">
        <v>45</v>
      </c>
      <c r="M99" s="10" t="s">
        <v>36</v>
      </c>
      <c r="N99" s="10" t="s">
        <v>36</v>
      </c>
      <c r="O99" s="10" t="s">
        <v>36</v>
      </c>
      <c r="P99" s="10" t="s">
        <v>36</v>
      </c>
      <c r="R99" s="20" t="s">
        <v>36</v>
      </c>
      <c r="S99" s="10" t="s">
        <v>36</v>
      </c>
      <c r="T99" s="10" t="s">
        <v>45</v>
      </c>
      <c r="U99" s="10" t="s">
        <v>45</v>
      </c>
      <c r="V99" s="10" t="s">
        <v>36</v>
      </c>
      <c r="W99" s="10" t="s">
        <v>45</v>
      </c>
      <c r="Y99" s="20" t="s">
        <v>45</v>
      </c>
      <c r="Z99" s="10" t="s">
        <v>36</v>
      </c>
      <c r="AA99" s="10" t="s">
        <v>36</v>
      </c>
      <c r="AB99" s="10" t="s">
        <v>36</v>
      </c>
      <c r="AC99" s="10" t="s">
        <v>46</v>
      </c>
      <c r="AD99" s="10" t="s">
        <v>46</v>
      </c>
      <c r="AF99" s="20" t="s">
        <v>45</v>
      </c>
      <c r="AG99" s="10" t="s">
        <v>45</v>
      </c>
      <c r="AH99" s="10" t="s">
        <v>45</v>
      </c>
      <c r="AI99" s="10" t="s">
        <v>36</v>
      </c>
      <c r="AJ99" s="10" t="s">
        <v>36</v>
      </c>
      <c r="AK99" s="11" t="s">
        <v>45</v>
      </c>
      <c r="AL99" s="10" t="s">
        <v>42</v>
      </c>
      <c r="AM99">
        <f t="shared" si="40"/>
        <v>2</v>
      </c>
      <c r="AN99">
        <v>1</v>
      </c>
      <c r="AP99">
        <f t="shared" si="41"/>
        <v>1</v>
      </c>
      <c r="AQ99">
        <f t="shared" si="41"/>
        <v>1</v>
      </c>
      <c r="AS99">
        <f t="shared" si="43"/>
        <v>5</v>
      </c>
      <c r="AT99">
        <f t="shared" si="44"/>
        <v>4</v>
      </c>
      <c r="AU99">
        <f t="shared" si="45"/>
        <v>5</v>
      </c>
      <c r="AV99">
        <f t="shared" si="46"/>
        <v>5</v>
      </c>
      <c r="AW99">
        <f t="shared" si="47"/>
        <v>5</v>
      </c>
      <c r="AX99">
        <f t="shared" si="48"/>
        <v>5</v>
      </c>
      <c r="AY99">
        <f t="shared" si="50"/>
        <v>29</v>
      </c>
      <c r="BA99">
        <f t="shared" si="51"/>
        <v>5</v>
      </c>
      <c r="BB99">
        <f t="shared" si="52"/>
        <v>5</v>
      </c>
      <c r="BC99">
        <f t="shared" si="53"/>
        <v>4</v>
      </c>
      <c r="BD99">
        <f t="shared" si="54"/>
        <v>5</v>
      </c>
      <c r="BE99">
        <f t="shared" si="55"/>
        <v>4</v>
      </c>
      <c r="BF99">
        <f t="shared" si="56"/>
        <v>4</v>
      </c>
      <c r="BG99">
        <f t="shared" si="57"/>
        <v>27</v>
      </c>
      <c r="BI99">
        <f t="shared" si="73"/>
        <v>5</v>
      </c>
      <c r="BJ99">
        <f t="shared" si="58"/>
        <v>5</v>
      </c>
      <c r="BK99">
        <f t="shared" si="59"/>
        <v>5</v>
      </c>
      <c r="BL99">
        <f t="shared" si="60"/>
        <v>5</v>
      </c>
      <c r="BM99">
        <f t="shared" si="61"/>
        <v>3</v>
      </c>
      <c r="BN99">
        <f t="shared" si="62"/>
        <v>3</v>
      </c>
      <c r="BO99">
        <f t="shared" si="63"/>
        <v>26</v>
      </c>
      <c r="BQ99">
        <f t="shared" si="64"/>
        <v>4</v>
      </c>
      <c r="BR99">
        <f t="shared" si="65"/>
        <v>4</v>
      </c>
      <c r="BS99">
        <f t="shared" si="66"/>
        <v>4</v>
      </c>
      <c r="BT99">
        <f t="shared" si="67"/>
        <v>5</v>
      </c>
      <c r="BU99">
        <f t="shared" si="68"/>
        <v>5</v>
      </c>
      <c r="BV99">
        <f t="shared" si="69"/>
        <v>4</v>
      </c>
      <c r="BW99">
        <f t="shared" si="70"/>
        <v>26</v>
      </c>
    </row>
    <row r="100" spans="1:75" ht="26.5" thickBot="1" x14ac:dyDescent="0.4">
      <c r="A100" s="14">
        <v>45638.346076388887</v>
      </c>
      <c r="B100" s="15" t="s">
        <v>234</v>
      </c>
      <c r="C100" s="15" t="s">
        <v>235</v>
      </c>
      <c r="E100" s="21" t="s">
        <v>33</v>
      </c>
      <c r="F100" s="15" t="s">
        <v>42</v>
      </c>
      <c r="H100" s="21" t="s">
        <v>35</v>
      </c>
      <c r="I100" s="15" t="s">
        <v>35</v>
      </c>
      <c r="K100" s="21" t="s">
        <v>45</v>
      </c>
      <c r="L100" s="15" t="s">
        <v>36</v>
      </c>
      <c r="M100" s="15" t="s">
        <v>45</v>
      </c>
      <c r="N100" s="15" t="s">
        <v>36</v>
      </c>
      <c r="O100" s="15" t="s">
        <v>36</v>
      </c>
      <c r="P100" s="15" t="s">
        <v>45</v>
      </c>
      <c r="R100" s="21" t="s">
        <v>36</v>
      </c>
      <c r="S100" s="15" t="s">
        <v>36</v>
      </c>
      <c r="T100" s="15" t="s">
        <v>45</v>
      </c>
      <c r="U100" s="15" t="s">
        <v>36</v>
      </c>
      <c r="V100" s="15" t="s">
        <v>45</v>
      </c>
      <c r="W100" s="15" t="s">
        <v>36</v>
      </c>
      <c r="Y100" s="21" t="s">
        <v>45</v>
      </c>
      <c r="Z100" s="15" t="s">
        <v>36</v>
      </c>
      <c r="AA100" s="15" t="s">
        <v>45</v>
      </c>
      <c r="AB100" s="15" t="s">
        <v>36</v>
      </c>
      <c r="AC100" s="15" t="s">
        <v>36</v>
      </c>
      <c r="AD100" s="15" t="s">
        <v>45</v>
      </c>
      <c r="AF100" s="21" t="s">
        <v>45</v>
      </c>
      <c r="AG100" s="15" t="s">
        <v>36</v>
      </c>
      <c r="AH100" s="15" t="s">
        <v>36</v>
      </c>
      <c r="AI100" s="15" t="s">
        <v>36</v>
      </c>
      <c r="AJ100" s="15" t="s">
        <v>45</v>
      </c>
      <c r="AK100" s="16" t="s">
        <v>45</v>
      </c>
      <c r="AL100" s="15" t="s">
        <v>42</v>
      </c>
      <c r="AM100">
        <f t="shared" si="40"/>
        <v>2</v>
      </c>
      <c r="AN100">
        <v>1</v>
      </c>
      <c r="AP100">
        <f t="shared" si="41"/>
        <v>1</v>
      </c>
      <c r="AQ100">
        <f t="shared" si="41"/>
        <v>1</v>
      </c>
      <c r="AS100">
        <f t="shared" si="43"/>
        <v>4</v>
      </c>
      <c r="AT100">
        <f t="shared" si="44"/>
        <v>5</v>
      </c>
      <c r="AU100">
        <f t="shared" si="45"/>
        <v>4</v>
      </c>
      <c r="AV100">
        <f t="shared" si="46"/>
        <v>5</v>
      </c>
      <c r="AW100">
        <f t="shared" si="47"/>
        <v>5</v>
      </c>
      <c r="AX100">
        <f t="shared" si="48"/>
        <v>4</v>
      </c>
      <c r="AY100">
        <f t="shared" si="50"/>
        <v>27</v>
      </c>
      <c r="BA100">
        <f t="shared" si="51"/>
        <v>5</v>
      </c>
      <c r="BB100">
        <f t="shared" si="52"/>
        <v>5</v>
      </c>
      <c r="BC100">
        <f t="shared" si="53"/>
        <v>4</v>
      </c>
      <c r="BD100">
        <f t="shared" si="54"/>
        <v>5</v>
      </c>
      <c r="BE100">
        <f t="shared" si="55"/>
        <v>4</v>
      </c>
      <c r="BF100">
        <f t="shared" si="56"/>
        <v>5</v>
      </c>
      <c r="BG100">
        <f t="shared" si="57"/>
        <v>28</v>
      </c>
      <c r="BI100">
        <f t="shared" si="73"/>
        <v>4</v>
      </c>
      <c r="BJ100">
        <f t="shared" si="58"/>
        <v>5</v>
      </c>
      <c r="BK100">
        <f t="shared" si="59"/>
        <v>4</v>
      </c>
      <c r="BL100">
        <f t="shared" si="60"/>
        <v>5</v>
      </c>
      <c r="BM100">
        <f t="shared" si="61"/>
        <v>5</v>
      </c>
      <c r="BN100">
        <f t="shared" si="62"/>
        <v>4</v>
      </c>
      <c r="BO100">
        <f t="shared" si="63"/>
        <v>27</v>
      </c>
      <c r="BQ100">
        <f t="shared" si="64"/>
        <v>4</v>
      </c>
      <c r="BR100">
        <f t="shared" si="65"/>
        <v>5</v>
      </c>
      <c r="BS100">
        <f t="shared" si="66"/>
        <v>5</v>
      </c>
      <c r="BT100">
        <f t="shared" si="67"/>
        <v>5</v>
      </c>
      <c r="BU100">
        <f t="shared" si="68"/>
        <v>4</v>
      </c>
      <c r="BV100">
        <f t="shared" si="69"/>
        <v>4</v>
      </c>
      <c r="BW100">
        <f t="shared" si="70"/>
        <v>27</v>
      </c>
    </row>
    <row r="101" spans="1:75" ht="26" x14ac:dyDescent="0.35">
      <c r="AL101" s="42" t="s">
        <v>253</v>
      </c>
      <c r="AM101">
        <v>2</v>
      </c>
      <c r="AN101">
        <v>1</v>
      </c>
    </row>
    <row r="103" spans="1:75" x14ac:dyDescent="0.35">
      <c r="F103" t="s">
        <v>252</v>
      </c>
    </row>
    <row r="104" spans="1:75" x14ac:dyDescent="0.35">
      <c r="A104" s="38" t="s">
        <v>237</v>
      </c>
      <c r="B104" s="38" t="s">
        <v>238</v>
      </c>
      <c r="C104" s="38" t="s">
        <v>239</v>
      </c>
      <c r="D104" s="38" t="s">
        <v>240</v>
      </c>
      <c r="F104" s="40" t="s">
        <v>241</v>
      </c>
      <c r="G104" s="40" t="s">
        <v>242</v>
      </c>
      <c r="H104" s="40" t="s">
        <v>243</v>
      </c>
      <c r="I104" s="40" t="s">
        <v>241</v>
      </c>
    </row>
    <row r="105" spans="1:75" x14ac:dyDescent="0.35">
      <c r="A105" s="39">
        <v>30</v>
      </c>
      <c r="B105" s="39">
        <v>30</v>
      </c>
      <c r="C105" s="39">
        <v>30</v>
      </c>
      <c r="D105" s="39">
        <v>30</v>
      </c>
      <c r="F105" s="40" t="s">
        <v>244</v>
      </c>
      <c r="G105" s="40" t="s">
        <v>241</v>
      </c>
      <c r="H105" s="40" t="s">
        <v>241</v>
      </c>
      <c r="I105" s="40" t="s">
        <v>241</v>
      </c>
    </row>
    <row r="106" spans="1:75" x14ac:dyDescent="0.35">
      <c r="A106" s="39">
        <v>30</v>
      </c>
      <c r="B106" s="39">
        <v>30</v>
      </c>
      <c r="C106" s="39">
        <v>30</v>
      </c>
      <c r="D106" s="39">
        <v>30</v>
      </c>
      <c r="F106" s="40" t="s">
        <v>241</v>
      </c>
      <c r="G106" s="40" t="s">
        <v>241</v>
      </c>
      <c r="H106" s="40" t="s">
        <v>241</v>
      </c>
      <c r="I106" s="40" t="s">
        <v>241</v>
      </c>
    </row>
    <row r="107" spans="1:75" x14ac:dyDescent="0.35">
      <c r="A107" s="39">
        <v>30</v>
      </c>
      <c r="B107" s="39">
        <v>30</v>
      </c>
      <c r="C107" s="39">
        <v>30</v>
      </c>
      <c r="D107" s="39">
        <v>30</v>
      </c>
      <c r="F107" s="40" t="s">
        <v>245</v>
      </c>
      <c r="G107" s="40" t="s">
        <v>244</v>
      </c>
      <c r="H107" s="40" t="s">
        <v>245</v>
      </c>
      <c r="I107" s="40" t="s">
        <v>246</v>
      </c>
    </row>
    <row r="108" spans="1:75" x14ac:dyDescent="0.35">
      <c r="A108" s="39">
        <v>29</v>
      </c>
      <c r="B108" s="39">
        <v>25</v>
      </c>
      <c r="C108" s="39">
        <v>28</v>
      </c>
      <c r="D108" s="39">
        <v>24</v>
      </c>
      <c r="F108" s="40" t="s">
        <v>242</v>
      </c>
      <c r="G108" s="40" t="s">
        <v>241</v>
      </c>
      <c r="H108" s="40" t="s">
        <v>241</v>
      </c>
      <c r="I108" s="40" t="s">
        <v>241</v>
      </c>
    </row>
    <row r="109" spans="1:75" x14ac:dyDescent="0.35">
      <c r="A109" s="39">
        <v>30</v>
      </c>
      <c r="B109" s="39">
        <v>30</v>
      </c>
      <c r="C109" s="39">
        <v>30</v>
      </c>
      <c r="D109" s="39">
        <v>30</v>
      </c>
      <c r="F109" s="40" t="s">
        <v>241</v>
      </c>
      <c r="G109" s="40" t="s">
        <v>241</v>
      </c>
      <c r="H109" s="40" t="s">
        <v>241</v>
      </c>
      <c r="I109" s="40" t="s">
        <v>244</v>
      </c>
    </row>
    <row r="110" spans="1:75" x14ac:dyDescent="0.35">
      <c r="A110" s="39">
        <v>28</v>
      </c>
      <c r="B110" s="39">
        <v>30</v>
      </c>
      <c r="C110" s="39">
        <v>29</v>
      </c>
      <c r="D110" s="39">
        <v>28</v>
      </c>
      <c r="F110" s="40" t="s">
        <v>241</v>
      </c>
      <c r="G110" s="40" t="s">
        <v>241</v>
      </c>
      <c r="H110" s="40" t="s">
        <v>241</v>
      </c>
      <c r="I110" s="40" t="s">
        <v>241</v>
      </c>
    </row>
    <row r="111" spans="1:75" x14ac:dyDescent="0.35">
      <c r="A111" s="39">
        <v>30</v>
      </c>
      <c r="B111" s="39">
        <v>30</v>
      </c>
      <c r="C111" s="39">
        <v>30</v>
      </c>
      <c r="D111" s="39">
        <v>30</v>
      </c>
      <c r="F111" s="40" t="s">
        <v>241</v>
      </c>
      <c r="G111" s="40" t="s">
        <v>241</v>
      </c>
      <c r="H111" s="40" t="s">
        <v>241</v>
      </c>
      <c r="I111" s="40" t="s">
        <v>241</v>
      </c>
    </row>
    <row r="112" spans="1:75" x14ac:dyDescent="0.35">
      <c r="A112" s="39">
        <v>30</v>
      </c>
      <c r="B112" s="39">
        <v>30</v>
      </c>
      <c r="C112" s="39">
        <v>30</v>
      </c>
      <c r="D112" s="39">
        <v>30</v>
      </c>
      <c r="F112" s="40" t="s">
        <v>241</v>
      </c>
      <c r="G112" s="40" t="s">
        <v>244</v>
      </c>
      <c r="H112" s="40" t="s">
        <v>244</v>
      </c>
      <c r="I112" s="40" t="s">
        <v>241</v>
      </c>
    </row>
    <row r="113" spans="1:9" x14ac:dyDescent="0.35">
      <c r="A113" s="39">
        <v>22</v>
      </c>
      <c r="B113" s="39">
        <v>24</v>
      </c>
      <c r="C113" s="39">
        <v>24</v>
      </c>
      <c r="D113" s="39">
        <v>24</v>
      </c>
      <c r="F113" s="40" t="s">
        <v>241</v>
      </c>
      <c r="G113" s="40" t="s">
        <v>241</v>
      </c>
      <c r="H113" s="40" t="s">
        <v>241</v>
      </c>
      <c r="I113" s="40" t="s">
        <v>241</v>
      </c>
    </row>
    <row r="114" spans="1:9" x14ac:dyDescent="0.35">
      <c r="A114" s="39">
        <v>30</v>
      </c>
      <c r="B114" s="39">
        <v>30</v>
      </c>
      <c r="C114" s="39">
        <v>30</v>
      </c>
      <c r="D114" s="39">
        <v>30</v>
      </c>
      <c r="F114" s="40" t="s">
        <v>244</v>
      </c>
      <c r="G114" s="40" t="s">
        <v>241</v>
      </c>
      <c r="H114" s="40" t="s">
        <v>241</v>
      </c>
      <c r="I114" s="40" t="s">
        <v>242</v>
      </c>
    </row>
    <row r="115" spans="1:9" x14ac:dyDescent="0.35">
      <c r="A115" s="39">
        <v>30</v>
      </c>
      <c r="B115" s="39">
        <v>30</v>
      </c>
      <c r="C115" s="39">
        <v>30</v>
      </c>
      <c r="D115" s="39">
        <v>30</v>
      </c>
      <c r="F115" s="40" t="s">
        <v>241</v>
      </c>
      <c r="G115" s="40" t="s">
        <v>241</v>
      </c>
      <c r="H115" s="40" t="s">
        <v>241</v>
      </c>
      <c r="I115" s="40" t="s">
        <v>241</v>
      </c>
    </row>
    <row r="116" spans="1:9" x14ac:dyDescent="0.35">
      <c r="A116" s="39">
        <v>30</v>
      </c>
      <c r="B116" s="39">
        <v>30</v>
      </c>
      <c r="C116" s="39">
        <v>30</v>
      </c>
      <c r="D116" s="39">
        <v>30</v>
      </c>
      <c r="F116" s="40" t="s">
        <v>244</v>
      </c>
      <c r="G116" s="40" t="s">
        <v>241</v>
      </c>
      <c r="H116" s="40" t="s">
        <v>241</v>
      </c>
      <c r="I116" s="40" t="s">
        <v>241</v>
      </c>
    </row>
    <row r="117" spans="1:9" x14ac:dyDescent="0.35">
      <c r="A117" s="39">
        <v>30</v>
      </c>
      <c r="B117" s="39">
        <v>30</v>
      </c>
      <c r="C117" s="39">
        <v>30</v>
      </c>
      <c r="D117" s="39">
        <v>30</v>
      </c>
      <c r="F117" s="40" t="s">
        <v>241</v>
      </c>
      <c r="G117" s="40" t="s">
        <v>241</v>
      </c>
      <c r="H117" s="40" t="s">
        <v>241</v>
      </c>
      <c r="I117" s="40" t="s">
        <v>241</v>
      </c>
    </row>
    <row r="118" spans="1:9" x14ac:dyDescent="0.35">
      <c r="A118" s="39">
        <v>30</v>
      </c>
      <c r="B118" s="39">
        <v>30</v>
      </c>
      <c r="C118" s="39">
        <v>30</v>
      </c>
      <c r="D118" s="39">
        <v>30</v>
      </c>
      <c r="F118" s="40" t="s">
        <v>241</v>
      </c>
      <c r="G118" s="40" t="s">
        <v>241</v>
      </c>
      <c r="H118" s="40" t="s">
        <v>241</v>
      </c>
      <c r="I118" s="40" t="s">
        <v>241</v>
      </c>
    </row>
    <row r="119" spans="1:9" x14ac:dyDescent="0.35">
      <c r="A119" s="39">
        <v>30</v>
      </c>
      <c r="B119" s="39">
        <v>30</v>
      </c>
      <c r="C119" s="39">
        <v>30</v>
      </c>
      <c r="D119" s="39">
        <v>30</v>
      </c>
      <c r="F119" s="40" t="s">
        <v>241</v>
      </c>
      <c r="G119" s="40" t="s">
        <v>243</v>
      </c>
      <c r="H119" s="40" t="s">
        <v>242</v>
      </c>
      <c r="I119" s="40" t="s">
        <v>247</v>
      </c>
    </row>
    <row r="120" spans="1:9" x14ac:dyDescent="0.35">
      <c r="A120" s="39">
        <v>24</v>
      </c>
      <c r="B120" s="39">
        <v>24</v>
      </c>
      <c r="C120" s="39">
        <v>24</v>
      </c>
      <c r="D120" s="39">
        <v>24</v>
      </c>
      <c r="F120" s="40" t="s">
        <v>241</v>
      </c>
      <c r="G120" s="40" t="s">
        <v>241</v>
      </c>
      <c r="H120" s="40" t="s">
        <v>241</v>
      </c>
      <c r="I120" s="40" t="s">
        <v>241</v>
      </c>
    </row>
    <row r="121" spans="1:9" x14ac:dyDescent="0.35">
      <c r="A121" s="39">
        <v>30</v>
      </c>
      <c r="B121" s="39">
        <v>30</v>
      </c>
      <c r="C121" s="39">
        <v>30</v>
      </c>
      <c r="D121" s="39">
        <v>30</v>
      </c>
      <c r="F121" s="40" t="s">
        <v>245</v>
      </c>
      <c r="G121" s="40" t="s">
        <v>241</v>
      </c>
      <c r="H121" s="40" t="s">
        <v>245</v>
      </c>
      <c r="I121" s="40" t="s">
        <v>243</v>
      </c>
    </row>
    <row r="122" spans="1:9" x14ac:dyDescent="0.35">
      <c r="A122" s="39">
        <v>29</v>
      </c>
      <c r="B122" s="39">
        <v>27</v>
      </c>
      <c r="C122" s="39">
        <v>29</v>
      </c>
      <c r="D122" s="39">
        <v>27</v>
      </c>
      <c r="F122" s="40" t="s">
        <v>242</v>
      </c>
      <c r="G122" s="40" t="s">
        <v>241</v>
      </c>
      <c r="H122" s="40" t="s">
        <v>241</v>
      </c>
      <c r="I122" s="40" t="s">
        <v>241</v>
      </c>
    </row>
    <row r="123" spans="1:9" x14ac:dyDescent="0.35">
      <c r="A123" s="39">
        <v>30</v>
      </c>
      <c r="B123" s="39">
        <v>30</v>
      </c>
      <c r="C123" s="39">
        <v>30</v>
      </c>
      <c r="D123" s="39">
        <v>30</v>
      </c>
      <c r="F123" s="40" t="s">
        <v>244</v>
      </c>
      <c r="G123" s="40" t="s">
        <v>242</v>
      </c>
      <c r="H123" s="40" t="s">
        <v>241</v>
      </c>
      <c r="I123" s="40" t="s">
        <v>241</v>
      </c>
    </row>
    <row r="124" spans="1:9" x14ac:dyDescent="0.35">
      <c r="A124" s="39">
        <v>30</v>
      </c>
      <c r="B124" s="39">
        <v>30</v>
      </c>
      <c r="C124" s="39">
        <v>30</v>
      </c>
      <c r="D124" s="39">
        <v>30</v>
      </c>
      <c r="F124" s="40" t="s">
        <v>241</v>
      </c>
      <c r="G124" s="40" t="s">
        <v>241</v>
      </c>
      <c r="H124" s="40" t="s">
        <v>241</v>
      </c>
      <c r="I124" s="40" t="s">
        <v>241</v>
      </c>
    </row>
    <row r="125" spans="1:9" x14ac:dyDescent="0.35">
      <c r="A125" s="39">
        <v>30</v>
      </c>
      <c r="B125" s="39">
        <v>30</v>
      </c>
      <c r="C125" s="39">
        <v>30</v>
      </c>
      <c r="D125" s="39">
        <v>30</v>
      </c>
      <c r="F125" s="40" t="s">
        <v>241</v>
      </c>
      <c r="G125" s="40" t="s">
        <v>241</v>
      </c>
      <c r="H125" s="40" t="s">
        <v>241</v>
      </c>
      <c r="I125" s="40" t="s">
        <v>241</v>
      </c>
    </row>
    <row r="126" spans="1:9" x14ac:dyDescent="0.35">
      <c r="A126" s="39">
        <v>30</v>
      </c>
      <c r="B126" s="39">
        <v>30</v>
      </c>
      <c r="C126" s="39">
        <v>30</v>
      </c>
      <c r="D126" s="39">
        <v>30</v>
      </c>
      <c r="F126" s="40" t="s">
        <v>241</v>
      </c>
      <c r="G126" s="40" t="s">
        <v>241</v>
      </c>
      <c r="H126" s="40" t="s">
        <v>241</v>
      </c>
      <c r="I126" s="40" t="s">
        <v>241</v>
      </c>
    </row>
    <row r="127" spans="1:9" x14ac:dyDescent="0.35">
      <c r="A127" s="39">
        <v>30</v>
      </c>
      <c r="B127" s="39">
        <v>30</v>
      </c>
      <c r="C127" s="39">
        <v>30</v>
      </c>
      <c r="D127" s="39">
        <v>30</v>
      </c>
      <c r="F127" s="40" t="s">
        <v>241</v>
      </c>
      <c r="G127" s="40" t="s">
        <v>241</v>
      </c>
      <c r="H127" s="40" t="s">
        <v>241</v>
      </c>
      <c r="I127" s="40" t="s">
        <v>241</v>
      </c>
    </row>
    <row r="128" spans="1:9" x14ac:dyDescent="0.35">
      <c r="A128" s="39">
        <v>30</v>
      </c>
      <c r="B128" s="39">
        <v>30</v>
      </c>
      <c r="C128" s="39">
        <v>30</v>
      </c>
      <c r="D128" s="39">
        <v>30</v>
      </c>
      <c r="F128" s="40" t="s">
        <v>241</v>
      </c>
      <c r="G128" s="40" t="s">
        <v>241</v>
      </c>
      <c r="H128" s="40" t="s">
        <v>241</v>
      </c>
      <c r="I128" s="40" t="s">
        <v>241</v>
      </c>
    </row>
    <row r="129" spans="1:9" x14ac:dyDescent="0.35">
      <c r="A129" s="39">
        <v>30</v>
      </c>
      <c r="B129" s="39">
        <v>30</v>
      </c>
      <c r="C129" s="39">
        <v>30</v>
      </c>
      <c r="D129" s="39">
        <v>30</v>
      </c>
      <c r="F129" s="40" t="s">
        <v>241</v>
      </c>
      <c r="G129" s="40" t="s">
        <v>244</v>
      </c>
      <c r="H129" s="40" t="s">
        <v>246</v>
      </c>
      <c r="I129" s="40" t="s">
        <v>244</v>
      </c>
    </row>
    <row r="130" spans="1:9" x14ac:dyDescent="0.35">
      <c r="A130" s="39">
        <v>24</v>
      </c>
      <c r="B130" s="39">
        <v>24</v>
      </c>
      <c r="C130" s="39">
        <v>24</v>
      </c>
      <c r="D130" s="39">
        <v>18</v>
      </c>
      <c r="F130" s="40" t="s">
        <v>247</v>
      </c>
      <c r="G130" s="40" t="s">
        <v>241</v>
      </c>
      <c r="H130" s="40" t="s">
        <v>241</v>
      </c>
      <c r="I130" s="40" t="s">
        <v>241</v>
      </c>
    </row>
    <row r="131" spans="1:9" x14ac:dyDescent="0.35">
      <c r="A131" s="39">
        <v>30</v>
      </c>
      <c r="B131" s="39">
        <v>30</v>
      </c>
      <c r="C131" s="39">
        <v>30</v>
      </c>
      <c r="D131" s="39">
        <v>30</v>
      </c>
      <c r="F131" s="40" t="s">
        <v>248</v>
      </c>
      <c r="G131" s="40" t="s">
        <v>247</v>
      </c>
      <c r="H131" s="40" t="s">
        <v>244</v>
      </c>
      <c r="I131" s="40" t="s">
        <v>247</v>
      </c>
    </row>
    <row r="132" spans="1:9" x14ac:dyDescent="0.35">
      <c r="A132" s="39">
        <v>26</v>
      </c>
      <c r="B132" s="39">
        <v>24</v>
      </c>
      <c r="C132" s="39">
        <v>24</v>
      </c>
      <c r="D132" s="39">
        <v>24</v>
      </c>
      <c r="F132" s="40" t="s">
        <v>241</v>
      </c>
      <c r="G132" s="40" t="s">
        <v>249</v>
      </c>
      <c r="H132" s="40" t="s">
        <v>241</v>
      </c>
      <c r="I132" s="40" t="s">
        <v>241</v>
      </c>
    </row>
    <row r="133" spans="1:9" x14ac:dyDescent="0.35">
      <c r="A133" s="39">
        <v>30</v>
      </c>
      <c r="B133" s="39">
        <v>30</v>
      </c>
      <c r="C133" s="39">
        <v>30</v>
      </c>
      <c r="D133" s="39">
        <v>30</v>
      </c>
      <c r="F133" s="40" t="s">
        <v>241</v>
      </c>
      <c r="G133" s="40" t="s">
        <v>241</v>
      </c>
      <c r="H133" s="40" t="s">
        <v>241</v>
      </c>
      <c r="I133" s="40" t="s">
        <v>241</v>
      </c>
    </row>
    <row r="134" spans="1:9" x14ac:dyDescent="0.35">
      <c r="A134" s="39">
        <v>30</v>
      </c>
      <c r="B134" s="39">
        <v>30</v>
      </c>
      <c r="C134" s="39">
        <v>30</v>
      </c>
      <c r="D134" s="39">
        <v>30</v>
      </c>
      <c r="F134" s="40" t="s">
        <v>241</v>
      </c>
      <c r="G134" s="40" t="s">
        <v>242</v>
      </c>
      <c r="H134" s="40" t="s">
        <v>250</v>
      </c>
      <c r="I134" s="40" t="s">
        <v>244</v>
      </c>
    </row>
    <row r="135" spans="1:9" x14ac:dyDescent="0.35">
      <c r="A135" s="39">
        <v>24</v>
      </c>
      <c r="B135" s="39">
        <v>21</v>
      </c>
      <c r="C135" s="39">
        <v>23</v>
      </c>
      <c r="D135" s="39">
        <v>24</v>
      </c>
      <c r="F135" s="40" t="s">
        <v>241</v>
      </c>
      <c r="G135" s="40" t="s">
        <v>241</v>
      </c>
      <c r="H135" s="40" t="s">
        <v>249</v>
      </c>
      <c r="I135" s="40" t="s">
        <v>241</v>
      </c>
    </row>
    <row r="136" spans="1:9" x14ac:dyDescent="0.35">
      <c r="A136" s="39">
        <v>30</v>
      </c>
      <c r="B136" s="39">
        <v>30</v>
      </c>
      <c r="C136" s="39">
        <v>30</v>
      </c>
      <c r="D136" s="39">
        <v>30</v>
      </c>
      <c r="F136" s="40" t="s">
        <v>244</v>
      </c>
      <c r="G136" s="40" t="s">
        <v>241</v>
      </c>
      <c r="H136" s="40" t="s">
        <v>241</v>
      </c>
      <c r="I136" s="40" t="s">
        <v>241</v>
      </c>
    </row>
    <row r="137" spans="1:9" x14ac:dyDescent="0.35">
      <c r="A137" s="39">
        <v>30</v>
      </c>
      <c r="B137" s="39">
        <v>30</v>
      </c>
      <c r="C137" s="39">
        <v>30</v>
      </c>
      <c r="D137" s="39">
        <v>30</v>
      </c>
      <c r="F137" s="40" t="s">
        <v>241</v>
      </c>
      <c r="G137" s="40" t="s">
        <v>241</v>
      </c>
      <c r="H137" s="40" t="s">
        <v>241</v>
      </c>
      <c r="I137" s="40" t="s">
        <v>249</v>
      </c>
    </row>
    <row r="138" spans="1:9" x14ac:dyDescent="0.35">
      <c r="A138" s="39">
        <v>30</v>
      </c>
      <c r="B138" s="39">
        <v>30</v>
      </c>
      <c r="C138" s="39">
        <v>30</v>
      </c>
      <c r="D138" s="39">
        <v>30</v>
      </c>
      <c r="F138" s="40" t="s">
        <v>241</v>
      </c>
      <c r="G138" s="40" t="s">
        <v>241</v>
      </c>
      <c r="H138" s="40" t="s">
        <v>241</v>
      </c>
      <c r="I138" s="40" t="s">
        <v>241</v>
      </c>
    </row>
    <row r="139" spans="1:9" x14ac:dyDescent="0.35">
      <c r="A139" s="39">
        <v>30</v>
      </c>
      <c r="B139" s="39">
        <v>30</v>
      </c>
      <c r="C139" s="39">
        <v>30</v>
      </c>
      <c r="D139" s="39">
        <v>30</v>
      </c>
      <c r="F139" s="40" t="s">
        <v>248</v>
      </c>
      <c r="G139" s="40" t="s">
        <v>242</v>
      </c>
      <c r="H139" s="40" t="s">
        <v>243</v>
      </c>
      <c r="I139" s="40" t="s">
        <v>248</v>
      </c>
    </row>
    <row r="140" spans="1:9" x14ac:dyDescent="0.35">
      <c r="A140" s="39">
        <v>26</v>
      </c>
      <c r="B140" s="39">
        <v>25</v>
      </c>
      <c r="C140" s="39">
        <v>27</v>
      </c>
      <c r="D140" s="39">
        <v>26</v>
      </c>
      <c r="F140" s="40" t="s">
        <v>245</v>
      </c>
      <c r="G140" s="40" t="s">
        <v>241</v>
      </c>
      <c r="H140" s="40" t="s">
        <v>241</v>
      </c>
      <c r="I140" s="40" t="s">
        <v>241</v>
      </c>
    </row>
    <row r="141" spans="1:9" x14ac:dyDescent="0.35">
      <c r="A141" s="39">
        <v>29</v>
      </c>
      <c r="B141" s="39">
        <v>30</v>
      </c>
      <c r="C141" s="39">
        <v>30</v>
      </c>
      <c r="D141" s="39">
        <v>30</v>
      </c>
      <c r="F141" s="40" t="s">
        <v>241</v>
      </c>
      <c r="G141" s="40" t="s">
        <v>241</v>
      </c>
      <c r="H141" s="40" t="s">
        <v>241</v>
      </c>
      <c r="I141" s="40" t="s">
        <v>241</v>
      </c>
    </row>
    <row r="142" spans="1:9" x14ac:dyDescent="0.35">
      <c r="A142" s="39">
        <v>30</v>
      </c>
      <c r="B142" s="39">
        <v>30</v>
      </c>
      <c r="C142" s="39">
        <v>30</v>
      </c>
      <c r="D142" s="39">
        <v>30</v>
      </c>
      <c r="F142" s="40" t="s">
        <v>241</v>
      </c>
      <c r="G142" s="40" t="s">
        <v>241</v>
      </c>
      <c r="H142" s="40" t="s">
        <v>241</v>
      </c>
      <c r="I142" s="40" t="s">
        <v>241</v>
      </c>
    </row>
    <row r="143" spans="1:9" x14ac:dyDescent="0.35">
      <c r="A143" s="39">
        <v>30</v>
      </c>
      <c r="B143" s="39">
        <v>30</v>
      </c>
      <c r="C143" s="39">
        <v>30</v>
      </c>
      <c r="D143" s="39">
        <v>30</v>
      </c>
      <c r="F143" s="40" t="s">
        <v>244</v>
      </c>
      <c r="G143" s="40" t="s">
        <v>241</v>
      </c>
      <c r="H143" s="40" t="s">
        <v>241</v>
      </c>
      <c r="I143" s="40" t="s">
        <v>241</v>
      </c>
    </row>
    <row r="144" spans="1:9" x14ac:dyDescent="0.35">
      <c r="A144" s="39">
        <v>30</v>
      </c>
      <c r="B144" s="39">
        <v>30</v>
      </c>
      <c r="C144" s="39">
        <v>30</v>
      </c>
      <c r="D144" s="39">
        <v>30</v>
      </c>
      <c r="F144" s="40" t="s">
        <v>241</v>
      </c>
      <c r="G144" s="40" t="s">
        <v>244</v>
      </c>
      <c r="H144" s="40" t="s">
        <v>241</v>
      </c>
      <c r="I144" s="40" t="s">
        <v>241</v>
      </c>
    </row>
    <row r="145" spans="1:9" x14ac:dyDescent="0.35">
      <c r="A145" s="39">
        <v>30</v>
      </c>
      <c r="B145" s="39">
        <v>30</v>
      </c>
      <c r="C145" s="39">
        <v>30</v>
      </c>
      <c r="D145" s="39">
        <v>30</v>
      </c>
      <c r="F145" s="40" t="s">
        <v>241</v>
      </c>
      <c r="G145" s="40" t="s">
        <v>241</v>
      </c>
      <c r="H145" s="40" t="s">
        <v>241</v>
      </c>
      <c r="I145" s="40" t="s">
        <v>241</v>
      </c>
    </row>
    <row r="146" spans="1:9" x14ac:dyDescent="0.35">
      <c r="A146" s="39">
        <v>30</v>
      </c>
      <c r="B146" s="39">
        <v>30</v>
      </c>
      <c r="C146" s="39">
        <v>30</v>
      </c>
      <c r="D146" s="39">
        <v>30</v>
      </c>
      <c r="F146" s="40" t="s">
        <v>241</v>
      </c>
      <c r="G146" s="40" t="s">
        <v>241</v>
      </c>
      <c r="H146" s="40" t="s">
        <v>241</v>
      </c>
      <c r="I146" s="40" t="s">
        <v>241</v>
      </c>
    </row>
    <row r="147" spans="1:9" x14ac:dyDescent="0.35">
      <c r="A147" s="39">
        <v>30</v>
      </c>
      <c r="B147" s="39">
        <v>30</v>
      </c>
      <c r="C147" s="39">
        <v>30</v>
      </c>
      <c r="D147" s="39">
        <v>30</v>
      </c>
      <c r="F147" s="40" t="s">
        <v>241</v>
      </c>
      <c r="G147" s="40" t="s">
        <v>242</v>
      </c>
      <c r="H147" s="40" t="s">
        <v>248</v>
      </c>
      <c r="I147" s="40" t="s">
        <v>250</v>
      </c>
    </row>
    <row r="148" spans="1:9" x14ac:dyDescent="0.35">
      <c r="A148" s="39">
        <v>24</v>
      </c>
      <c r="B148" s="39">
        <v>25</v>
      </c>
      <c r="C148" s="39">
        <v>26</v>
      </c>
      <c r="D148" s="39">
        <v>23</v>
      </c>
      <c r="F148" s="40" t="s">
        <v>242</v>
      </c>
      <c r="G148" s="40" t="s">
        <v>248</v>
      </c>
      <c r="H148" s="40" t="s">
        <v>243</v>
      </c>
      <c r="I148" s="40" t="s">
        <v>243</v>
      </c>
    </row>
    <row r="149" spans="1:9" x14ac:dyDescent="0.35">
      <c r="A149" s="39">
        <v>25</v>
      </c>
      <c r="B149" s="39">
        <v>26</v>
      </c>
      <c r="C149" s="39">
        <v>25</v>
      </c>
      <c r="D149" s="39">
        <v>27</v>
      </c>
      <c r="F149" s="40" t="s">
        <v>241</v>
      </c>
      <c r="G149" s="40" t="s">
        <v>243</v>
      </c>
      <c r="H149" s="40" t="s">
        <v>243</v>
      </c>
      <c r="I149" s="40" t="s">
        <v>243</v>
      </c>
    </row>
    <row r="150" spans="1:9" x14ac:dyDescent="0.35">
      <c r="A150" s="39">
        <v>25</v>
      </c>
      <c r="B150" s="39">
        <v>25</v>
      </c>
      <c r="C150" s="39">
        <v>25</v>
      </c>
      <c r="D150" s="39">
        <v>27</v>
      </c>
      <c r="F150" s="40" t="s">
        <v>248</v>
      </c>
      <c r="G150" s="40" t="s">
        <v>244</v>
      </c>
      <c r="H150" s="40" t="s">
        <v>244</v>
      </c>
      <c r="I150" s="40" t="s">
        <v>242</v>
      </c>
    </row>
    <row r="151" spans="1:9" x14ac:dyDescent="0.35">
      <c r="A151" s="39">
        <v>26</v>
      </c>
      <c r="B151" s="39">
        <v>28</v>
      </c>
      <c r="C151" s="39">
        <v>28</v>
      </c>
      <c r="D151" s="39">
        <v>25</v>
      </c>
      <c r="F151" s="40" t="s">
        <v>243</v>
      </c>
      <c r="G151" s="40" t="s">
        <v>241</v>
      </c>
      <c r="H151" s="40" t="s">
        <v>244</v>
      </c>
      <c r="I151" s="40" t="s">
        <v>243</v>
      </c>
    </row>
    <row r="152" spans="1:9" x14ac:dyDescent="0.35">
      <c r="A152" s="39">
        <v>25</v>
      </c>
      <c r="B152" s="39">
        <v>26</v>
      </c>
      <c r="C152" s="39">
        <v>25</v>
      </c>
      <c r="D152" s="39">
        <v>27</v>
      </c>
      <c r="F152" s="40" t="s">
        <v>242</v>
      </c>
      <c r="G152" s="40" t="s">
        <v>247</v>
      </c>
      <c r="H152" s="40" t="s">
        <v>244</v>
      </c>
      <c r="I152" s="40" t="s">
        <v>242</v>
      </c>
    </row>
    <row r="153" spans="1:9" x14ac:dyDescent="0.35">
      <c r="A153" s="39">
        <v>25</v>
      </c>
      <c r="B153" s="39">
        <v>28</v>
      </c>
      <c r="C153" s="39">
        <v>26</v>
      </c>
      <c r="D153" s="39">
        <v>25</v>
      </c>
      <c r="F153" s="40" t="s">
        <v>243</v>
      </c>
      <c r="G153" s="40" t="s">
        <v>241</v>
      </c>
      <c r="H153" s="40" t="s">
        <v>244</v>
      </c>
      <c r="I153" s="40" t="s">
        <v>243</v>
      </c>
    </row>
    <row r="154" spans="1:9" x14ac:dyDescent="0.35">
      <c r="A154" s="39">
        <v>27</v>
      </c>
      <c r="B154" s="39">
        <v>27</v>
      </c>
      <c r="C154" s="39">
        <v>27</v>
      </c>
      <c r="D154" s="39">
        <v>27</v>
      </c>
      <c r="F154" s="40" t="s">
        <v>245</v>
      </c>
      <c r="G154" s="40" t="s">
        <v>242</v>
      </c>
      <c r="H154" s="40" t="s">
        <v>244</v>
      </c>
      <c r="I154" s="40" t="s">
        <v>242</v>
      </c>
    </row>
    <row r="155" spans="1:9" x14ac:dyDescent="0.35">
      <c r="A155" s="39">
        <v>25</v>
      </c>
      <c r="B155" s="39">
        <v>24</v>
      </c>
      <c r="C155" s="39">
        <v>23</v>
      </c>
      <c r="D155" s="39">
        <v>25</v>
      </c>
      <c r="F155" s="40" t="s">
        <v>248</v>
      </c>
      <c r="G155" s="40" t="s">
        <v>248</v>
      </c>
      <c r="H155" s="40" t="s">
        <v>243</v>
      </c>
      <c r="I155" s="40" t="s">
        <v>243</v>
      </c>
    </row>
    <row r="156" spans="1:9" x14ac:dyDescent="0.35">
      <c r="A156" s="39">
        <v>26</v>
      </c>
      <c r="B156" s="39">
        <v>26</v>
      </c>
      <c r="C156" s="39">
        <v>27</v>
      </c>
      <c r="D156" s="39">
        <v>27</v>
      </c>
      <c r="F156" s="40" t="s">
        <v>248</v>
      </c>
      <c r="G156" s="40" t="s">
        <v>243</v>
      </c>
      <c r="H156" s="40" t="s">
        <v>248</v>
      </c>
      <c r="I156" s="40" t="s">
        <v>248</v>
      </c>
    </row>
    <row r="157" spans="1:9" x14ac:dyDescent="0.35">
      <c r="A157" s="39">
        <v>26</v>
      </c>
      <c r="B157" s="39">
        <v>27</v>
      </c>
      <c r="C157" s="39">
        <v>26</v>
      </c>
      <c r="D157" s="39">
        <v>26</v>
      </c>
      <c r="F157" s="40" t="s">
        <v>243</v>
      </c>
      <c r="G157" s="40" t="s">
        <v>243</v>
      </c>
      <c r="H157" s="40" t="s">
        <v>243</v>
      </c>
      <c r="I157" s="40" t="s">
        <v>243</v>
      </c>
    </row>
    <row r="158" spans="1:9" x14ac:dyDescent="0.35">
      <c r="A158" s="39">
        <v>27</v>
      </c>
      <c r="B158" s="39">
        <v>27</v>
      </c>
      <c r="C158" s="39">
        <v>27</v>
      </c>
      <c r="D158" s="39">
        <v>27</v>
      </c>
      <c r="F158" s="40" t="s">
        <v>244</v>
      </c>
      <c r="G158" s="40" t="s">
        <v>247</v>
      </c>
      <c r="H158" s="40" t="s">
        <v>250</v>
      </c>
      <c r="I158" s="40" t="s">
        <v>242</v>
      </c>
    </row>
    <row r="159" spans="1:9" x14ac:dyDescent="0.35">
      <c r="A159" s="39">
        <v>24</v>
      </c>
      <c r="B159" s="39">
        <v>24</v>
      </c>
      <c r="C159" s="39">
        <v>23</v>
      </c>
      <c r="D159" s="39">
        <v>21</v>
      </c>
      <c r="F159" s="40" t="s">
        <v>242</v>
      </c>
      <c r="G159" s="40" t="s">
        <v>243</v>
      </c>
      <c r="H159" s="40" t="s">
        <v>243</v>
      </c>
      <c r="I159" s="40" t="s">
        <v>243</v>
      </c>
    </row>
    <row r="160" spans="1:9" x14ac:dyDescent="0.35">
      <c r="A160" s="39">
        <v>25</v>
      </c>
      <c r="B160" s="39">
        <v>27</v>
      </c>
      <c r="C160" s="39">
        <v>27</v>
      </c>
      <c r="D160" s="39">
        <v>27</v>
      </c>
      <c r="F160" s="40" t="s">
        <v>241</v>
      </c>
      <c r="G160" s="40" t="s">
        <v>243</v>
      </c>
      <c r="H160" s="40" t="s">
        <v>243</v>
      </c>
      <c r="I160" s="40" t="s">
        <v>243</v>
      </c>
    </row>
    <row r="161" spans="1:9" x14ac:dyDescent="0.35">
      <c r="A161" s="39">
        <v>27</v>
      </c>
      <c r="B161" s="39">
        <v>27</v>
      </c>
      <c r="C161" s="39">
        <v>27</v>
      </c>
      <c r="D161" s="39">
        <v>27</v>
      </c>
      <c r="F161" s="40" t="s">
        <v>244</v>
      </c>
      <c r="G161" s="40" t="s">
        <v>241</v>
      </c>
      <c r="H161" s="40" t="s">
        <v>247</v>
      </c>
      <c r="I161" s="40" t="s">
        <v>246</v>
      </c>
    </row>
    <row r="162" spans="1:9" x14ac:dyDescent="0.35">
      <c r="A162" s="39">
        <v>24</v>
      </c>
      <c r="B162" s="39">
        <v>21</v>
      </c>
      <c r="C162" s="39">
        <v>24</v>
      </c>
      <c r="D162" s="39">
        <v>22</v>
      </c>
      <c r="F162" s="40" t="s">
        <v>244</v>
      </c>
      <c r="G162" s="40" t="s">
        <v>242</v>
      </c>
      <c r="H162" s="40" t="s">
        <v>245</v>
      </c>
      <c r="I162" s="40" t="s">
        <v>251</v>
      </c>
    </row>
    <row r="163" spans="1:9" x14ac:dyDescent="0.35">
      <c r="A163" s="39">
        <v>21</v>
      </c>
      <c r="B163" s="39">
        <v>18</v>
      </c>
      <c r="C163" s="39">
        <v>19</v>
      </c>
      <c r="D163" s="39">
        <v>20</v>
      </c>
      <c r="F163" s="40" t="s">
        <v>242</v>
      </c>
      <c r="G163" s="40" t="s">
        <v>248</v>
      </c>
      <c r="H163" s="40" t="s">
        <v>248</v>
      </c>
      <c r="I163" s="40" t="s">
        <v>243</v>
      </c>
    </row>
    <row r="164" spans="1:9" x14ac:dyDescent="0.35">
      <c r="A164" s="39">
        <v>25</v>
      </c>
      <c r="B164" s="39">
        <v>26</v>
      </c>
      <c r="C164" s="39">
        <v>26</v>
      </c>
      <c r="D164" s="39">
        <v>27</v>
      </c>
      <c r="F164" s="40" t="s">
        <v>242</v>
      </c>
      <c r="G164" s="40" t="s">
        <v>241</v>
      </c>
      <c r="H164" s="40" t="s">
        <v>242</v>
      </c>
      <c r="I164" s="40" t="s">
        <v>243</v>
      </c>
    </row>
    <row r="165" spans="1:9" x14ac:dyDescent="0.35">
      <c r="A165" s="39">
        <v>25</v>
      </c>
      <c r="B165" s="39">
        <v>22</v>
      </c>
      <c r="C165" s="39">
        <v>25</v>
      </c>
      <c r="D165" s="39">
        <v>22</v>
      </c>
      <c r="F165" s="40" t="s">
        <v>248</v>
      </c>
      <c r="G165" s="40" t="s">
        <v>243</v>
      </c>
      <c r="H165" s="40" t="s">
        <v>243</v>
      </c>
      <c r="I165" s="40" t="s">
        <v>243</v>
      </c>
    </row>
    <row r="166" spans="1:9" x14ac:dyDescent="0.35">
      <c r="A166" s="39">
        <v>26</v>
      </c>
      <c r="B166" s="39">
        <v>27</v>
      </c>
      <c r="C166" s="39">
        <v>27</v>
      </c>
      <c r="D166" s="39">
        <v>27</v>
      </c>
      <c r="F166" s="40" t="s">
        <v>248</v>
      </c>
      <c r="G166" s="40" t="s">
        <v>243</v>
      </c>
      <c r="H166" s="40" t="s">
        <v>242</v>
      </c>
      <c r="I166" s="40" t="s">
        <v>243</v>
      </c>
    </row>
    <row r="167" spans="1:9" x14ac:dyDescent="0.35">
      <c r="A167" s="39">
        <v>26</v>
      </c>
      <c r="B167" s="39">
        <v>27</v>
      </c>
      <c r="C167" s="39">
        <v>25</v>
      </c>
      <c r="D167" s="39">
        <v>27</v>
      </c>
      <c r="F167" s="40" t="s">
        <v>243</v>
      </c>
      <c r="G167" s="40" t="s">
        <v>243</v>
      </c>
      <c r="H167" s="40" t="s">
        <v>243</v>
      </c>
      <c r="I167" s="40" t="s">
        <v>243</v>
      </c>
    </row>
    <row r="168" spans="1:9" x14ac:dyDescent="0.35">
      <c r="A168" s="39">
        <v>27</v>
      </c>
      <c r="B168" s="39">
        <v>27</v>
      </c>
      <c r="C168" s="39">
        <v>27</v>
      </c>
      <c r="D168" s="39">
        <v>27</v>
      </c>
      <c r="F168" s="40" t="s">
        <v>242</v>
      </c>
      <c r="G168" s="40" t="s">
        <v>248</v>
      </c>
      <c r="H168" s="40" t="s">
        <v>241</v>
      </c>
      <c r="I168" s="40" t="s">
        <v>248</v>
      </c>
    </row>
    <row r="169" spans="1:9" x14ac:dyDescent="0.35">
      <c r="A169" s="39">
        <v>27</v>
      </c>
      <c r="B169" s="39">
        <v>26</v>
      </c>
      <c r="C169" s="39">
        <v>26</v>
      </c>
      <c r="D169" s="39">
        <v>26</v>
      </c>
      <c r="F169" s="40" t="s">
        <v>248</v>
      </c>
      <c r="G169" s="40" t="s">
        <v>244</v>
      </c>
      <c r="H169" s="40" t="s">
        <v>242</v>
      </c>
      <c r="I169" s="40" t="s">
        <v>241</v>
      </c>
    </row>
    <row r="170" spans="1:9" x14ac:dyDescent="0.35">
      <c r="A170" s="39">
        <v>26</v>
      </c>
      <c r="B170" s="39">
        <v>28</v>
      </c>
      <c r="C170" s="39">
        <v>25</v>
      </c>
      <c r="D170" s="39">
        <v>26</v>
      </c>
      <c r="F170" s="40" t="s">
        <v>241</v>
      </c>
      <c r="G170" s="40" t="s">
        <v>243</v>
      </c>
      <c r="H170" s="40" t="s">
        <v>243</v>
      </c>
      <c r="I170" s="40" t="s">
        <v>243</v>
      </c>
    </row>
    <row r="171" spans="1:9" x14ac:dyDescent="0.35">
      <c r="A171" s="39">
        <v>27</v>
      </c>
      <c r="B171" s="39">
        <v>27</v>
      </c>
      <c r="C171" s="39">
        <v>27</v>
      </c>
      <c r="D171" s="39">
        <v>27</v>
      </c>
      <c r="F171" s="40" t="s">
        <v>244</v>
      </c>
      <c r="G171" s="40" t="s">
        <v>243</v>
      </c>
      <c r="H171" s="40" t="s">
        <v>247</v>
      </c>
      <c r="I171" s="40" t="s">
        <v>250</v>
      </c>
    </row>
    <row r="172" spans="1:9" x14ac:dyDescent="0.35">
      <c r="A172" s="39">
        <v>24</v>
      </c>
      <c r="B172" s="39">
        <v>21</v>
      </c>
      <c r="C172" s="39">
        <v>24</v>
      </c>
      <c r="D172" s="39">
        <v>23</v>
      </c>
      <c r="F172" s="40" t="s">
        <v>244</v>
      </c>
      <c r="G172" s="40" t="s">
        <v>243</v>
      </c>
      <c r="H172" s="40" t="s">
        <v>243</v>
      </c>
      <c r="I172" s="40" t="s">
        <v>243</v>
      </c>
    </row>
    <row r="173" spans="1:9" x14ac:dyDescent="0.35">
      <c r="A173" s="39">
        <v>27</v>
      </c>
      <c r="B173" s="39">
        <v>27</v>
      </c>
      <c r="C173" s="39">
        <v>27</v>
      </c>
      <c r="D173" s="39">
        <v>27</v>
      </c>
      <c r="F173" s="40" t="s">
        <v>241</v>
      </c>
      <c r="G173" s="40" t="s">
        <v>247</v>
      </c>
      <c r="H173" s="40" t="s">
        <v>242</v>
      </c>
      <c r="I173" s="40" t="s">
        <v>243</v>
      </c>
    </row>
    <row r="174" spans="1:9" x14ac:dyDescent="0.35">
      <c r="A174" s="39">
        <v>23</v>
      </c>
      <c r="B174" s="39">
        <v>24</v>
      </c>
      <c r="C174" s="39">
        <v>23</v>
      </c>
      <c r="D174" s="39">
        <v>26</v>
      </c>
      <c r="F174" s="40" t="s">
        <v>245</v>
      </c>
      <c r="G174" s="40" t="s">
        <v>244</v>
      </c>
      <c r="H174" s="40" t="s">
        <v>244</v>
      </c>
      <c r="I174" s="40" t="s">
        <v>247</v>
      </c>
    </row>
    <row r="175" spans="1:9" x14ac:dyDescent="0.35">
      <c r="A175" s="39">
        <v>24</v>
      </c>
      <c r="B175" s="39">
        <v>21</v>
      </c>
      <c r="C175" s="39">
        <v>22</v>
      </c>
      <c r="D175" s="39">
        <v>24</v>
      </c>
      <c r="F175" s="40" t="s">
        <v>241</v>
      </c>
      <c r="G175" s="40" t="s">
        <v>244</v>
      </c>
      <c r="H175" s="40" t="s">
        <v>244</v>
      </c>
      <c r="I175" s="40" t="s">
        <v>241</v>
      </c>
    </row>
    <row r="176" spans="1:9" x14ac:dyDescent="0.35">
      <c r="A176" s="39">
        <v>23</v>
      </c>
      <c r="B176" s="39">
        <v>24</v>
      </c>
      <c r="C176" s="39">
        <v>22</v>
      </c>
      <c r="D176" s="39">
        <v>24</v>
      </c>
      <c r="F176" s="40" t="s">
        <v>248</v>
      </c>
      <c r="G176" s="40" t="s">
        <v>248</v>
      </c>
      <c r="H176" s="40" t="s">
        <v>241</v>
      </c>
      <c r="I176" s="40" t="s">
        <v>247</v>
      </c>
    </row>
    <row r="177" spans="1:9" x14ac:dyDescent="0.35">
      <c r="A177" s="39">
        <v>22</v>
      </c>
      <c r="B177" s="39">
        <v>26</v>
      </c>
      <c r="C177" s="39">
        <v>19</v>
      </c>
      <c r="D177" s="39">
        <v>24</v>
      </c>
      <c r="F177" s="40" t="s">
        <v>241</v>
      </c>
      <c r="G177" s="40" t="s">
        <v>242</v>
      </c>
      <c r="H177" s="40" t="s">
        <v>247</v>
      </c>
      <c r="I177" s="40" t="s">
        <v>241</v>
      </c>
    </row>
    <row r="178" spans="1:9" x14ac:dyDescent="0.35">
      <c r="A178" s="39">
        <v>25</v>
      </c>
      <c r="B178" s="39">
        <v>23</v>
      </c>
      <c r="C178" s="39">
        <v>24</v>
      </c>
      <c r="D178" s="39">
        <v>24</v>
      </c>
      <c r="F178" s="40" t="s">
        <v>248</v>
      </c>
      <c r="G178" s="40" t="s">
        <v>243</v>
      </c>
      <c r="H178" s="40" t="s">
        <v>248</v>
      </c>
      <c r="I178" s="40" t="s">
        <v>243</v>
      </c>
    </row>
    <row r="179" spans="1:9" x14ac:dyDescent="0.35">
      <c r="A179" s="39">
        <v>26</v>
      </c>
      <c r="B179" s="39">
        <v>27</v>
      </c>
      <c r="C179" s="39">
        <v>26</v>
      </c>
      <c r="D179" s="39">
        <v>27</v>
      </c>
      <c r="F179" s="40" t="s">
        <v>241</v>
      </c>
      <c r="G179" s="40" t="s">
        <v>243</v>
      </c>
      <c r="H179" s="40" t="s">
        <v>243</v>
      </c>
      <c r="I179" s="40" t="s">
        <v>243</v>
      </c>
    </row>
    <row r="180" spans="1:9" x14ac:dyDescent="0.35">
      <c r="A180" s="39">
        <v>26</v>
      </c>
      <c r="B180" s="39">
        <v>27</v>
      </c>
      <c r="C180" s="39">
        <v>27</v>
      </c>
      <c r="D180" s="39">
        <v>27</v>
      </c>
      <c r="F180" s="40" t="s">
        <v>241</v>
      </c>
      <c r="G180" s="40" t="s">
        <v>243</v>
      </c>
      <c r="H180" s="40" t="s">
        <v>243</v>
      </c>
      <c r="I180" s="40" t="s">
        <v>241</v>
      </c>
    </row>
    <row r="181" spans="1:9" x14ac:dyDescent="0.35">
      <c r="A181" s="39">
        <v>23</v>
      </c>
      <c r="B181" s="39">
        <v>27</v>
      </c>
      <c r="C181" s="39">
        <v>27</v>
      </c>
      <c r="D181" s="39">
        <v>27</v>
      </c>
      <c r="F181" s="40" t="s">
        <v>248</v>
      </c>
      <c r="G181" s="40" t="s">
        <v>244</v>
      </c>
      <c r="H181" s="40" t="s">
        <v>248</v>
      </c>
      <c r="I181" s="40" t="s">
        <v>243</v>
      </c>
    </row>
    <row r="182" spans="1:9" x14ac:dyDescent="0.35">
      <c r="A182" s="39">
        <v>26</v>
      </c>
      <c r="B182" s="39">
        <v>28</v>
      </c>
      <c r="C182" s="39">
        <v>26</v>
      </c>
      <c r="D182" s="39">
        <v>27</v>
      </c>
      <c r="F182" s="40" t="s">
        <v>241</v>
      </c>
      <c r="G182" s="40" t="s">
        <v>243</v>
      </c>
      <c r="H182" s="40" t="s">
        <v>248</v>
      </c>
      <c r="I182" s="40" t="s">
        <v>243</v>
      </c>
    </row>
    <row r="183" spans="1:9" x14ac:dyDescent="0.35">
      <c r="A183" s="39">
        <v>27</v>
      </c>
      <c r="B183" s="39">
        <v>27</v>
      </c>
      <c r="C183" s="39">
        <v>26</v>
      </c>
      <c r="D183" s="39">
        <v>27</v>
      </c>
      <c r="F183" s="40" t="s">
        <v>241</v>
      </c>
      <c r="G183" s="40" t="s">
        <v>241</v>
      </c>
      <c r="H183" s="40" t="s">
        <v>250</v>
      </c>
      <c r="I183" s="40" t="s">
        <v>244</v>
      </c>
    </row>
    <row r="184" spans="1:9" x14ac:dyDescent="0.35">
      <c r="A184" s="39">
        <v>30</v>
      </c>
      <c r="B184" s="39">
        <v>30</v>
      </c>
      <c r="C184" s="39">
        <v>30</v>
      </c>
      <c r="D184" s="39">
        <v>30</v>
      </c>
      <c r="F184" s="40" t="s">
        <v>241</v>
      </c>
      <c r="G184" s="40" t="s">
        <v>246</v>
      </c>
      <c r="H184" s="40" t="s">
        <v>245</v>
      </c>
      <c r="I184" s="40" t="s">
        <v>242</v>
      </c>
    </row>
    <row r="185" spans="1:9" x14ac:dyDescent="0.35">
      <c r="A185" s="39">
        <v>30</v>
      </c>
      <c r="B185" s="39">
        <v>24</v>
      </c>
      <c r="C185" s="39">
        <v>29</v>
      </c>
      <c r="D185" s="39">
        <v>24</v>
      </c>
      <c r="F185" s="40" t="s">
        <v>241</v>
      </c>
      <c r="G185" s="40" t="s">
        <v>241</v>
      </c>
      <c r="H185" s="40" t="s">
        <v>241</v>
      </c>
      <c r="I185" s="40" t="s">
        <v>241</v>
      </c>
    </row>
    <row r="186" spans="1:9" x14ac:dyDescent="0.35">
      <c r="A186" s="39">
        <v>30</v>
      </c>
      <c r="B186" s="39">
        <v>30</v>
      </c>
      <c r="C186" s="39">
        <v>30</v>
      </c>
      <c r="D186" s="39">
        <v>30</v>
      </c>
      <c r="F186" s="40" t="s">
        <v>243</v>
      </c>
      <c r="G186" s="40" t="s">
        <v>243</v>
      </c>
      <c r="H186" s="40" t="s">
        <v>244</v>
      </c>
      <c r="I186" s="40" t="s">
        <v>244</v>
      </c>
    </row>
    <row r="187" spans="1:9" x14ac:dyDescent="0.35">
      <c r="A187" s="39">
        <v>26</v>
      </c>
      <c r="B187" s="39">
        <v>27</v>
      </c>
      <c r="C187" s="39">
        <v>28</v>
      </c>
      <c r="D187" s="39">
        <v>28</v>
      </c>
      <c r="F187" s="40" t="s">
        <v>243</v>
      </c>
      <c r="G187" s="40" t="s">
        <v>243</v>
      </c>
      <c r="H187" s="40" t="s">
        <v>244</v>
      </c>
      <c r="I187" s="40" t="s">
        <v>243</v>
      </c>
    </row>
    <row r="188" spans="1:9" x14ac:dyDescent="0.35">
      <c r="A188" s="39">
        <v>27</v>
      </c>
      <c r="B188" s="39">
        <v>27</v>
      </c>
      <c r="C188" s="39">
        <v>28</v>
      </c>
      <c r="D188" s="39">
        <v>27</v>
      </c>
      <c r="F188" s="40" t="s">
        <v>241</v>
      </c>
      <c r="G188" s="40" t="s">
        <v>244</v>
      </c>
      <c r="H188" s="40" t="s">
        <v>242</v>
      </c>
      <c r="I188" s="40" t="s">
        <v>248</v>
      </c>
    </row>
    <row r="189" spans="1:9" x14ac:dyDescent="0.35">
      <c r="A189" s="39">
        <v>24</v>
      </c>
      <c r="B189" s="39">
        <v>24</v>
      </c>
      <c r="C189" s="39">
        <v>25</v>
      </c>
      <c r="D189" s="39">
        <v>24</v>
      </c>
      <c r="F189" s="40" t="s">
        <v>241</v>
      </c>
      <c r="G189" s="40" t="s">
        <v>241</v>
      </c>
      <c r="H189" s="40" t="s">
        <v>245</v>
      </c>
      <c r="I189" s="40" t="s">
        <v>241</v>
      </c>
    </row>
    <row r="190" spans="1:9" x14ac:dyDescent="0.35">
      <c r="A190" s="39">
        <v>30</v>
      </c>
      <c r="B190" s="39">
        <v>30</v>
      </c>
      <c r="C190" s="39">
        <v>29</v>
      </c>
      <c r="D190" s="39">
        <v>30</v>
      </c>
      <c r="F190" s="40" t="s">
        <v>241</v>
      </c>
      <c r="G190" s="40" t="s">
        <v>241</v>
      </c>
      <c r="H190" s="40" t="s">
        <v>245</v>
      </c>
      <c r="I190" s="40" t="s">
        <v>241</v>
      </c>
    </row>
    <row r="191" spans="1:9" x14ac:dyDescent="0.35">
      <c r="A191" s="39">
        <v>30</v>
      </c>
      <c r="B191" s="39">
        <v>30</v>
      </c>
      <c r="C191" s="39">
        <v>29</v>
      </c>
      <c r="D191" s="39">
        <v>30</v>
      </c>
      <c r="F191" s="40" t="s">
        <v>244</v>
      </c>
      <c r="G191" s="40" t="s">
        <v>241</v>
      </c>
      <c r="H191" s="40" t="s">
        <v>241</v>
      </c>
      <c r="I191" s="40" t="s">
        <v>241</v>
      </c>
    </row>
    <row r="192" spans="1:9" x14ac:dyDescent="0.35">
      <c r="A192" s="39">
        <v>30</v>
      </c>
      <c r="B192" s="39">
        <v>30</v>
      </c>
      <c r="C192" s="39">
        <v>30</v>
      </c>
      <c r="D192" s="39">
        <v>30</v>
      </c>
      <c r="F192" s="40" t="s">
        <v>241</v>
      </c>
      <c r="G192" s="40" t="s">
        <v>248</v>
      </c>
      <c r="H192" s="40" t="s">
        <v>245</v>
      </c>
      <c r="I192" s="40" t="s">
        <v>244</v>
      </c>
    </row>
    <row r="193" spans="1:9" x14ac:dyDescent="0.35">
      <c r="A193" s="39">
        <v>27</v>
      </c>
      <c r="B193" s="39">
        <v>26</v>
      </c>
      <c r="C193" s="39">
        <v>29</v>
      </c>
      <c r="D193" s="39">
        <v>26</v>
      </c>
      <c r="F193" s="40" t="s">
        <v>245</v>
      </c>
      <c r="G193" s="40" t="s">
        <v>244</v>
      </c>
      <c r="H193" s="40" t="s">
        <v>245</v>
      </c>
      <c r="I193" s="40" t="s">
        <v>241</v>
      </c>
    </row>
    <row r="194" spans="1:9" x14ac:dyDescent="0.35">
      <c r="A194" s="39">
        <v>29</v>
      </c>
      <c r="B194" s="39">
        <v>28</v>
      </c>
      <c r="C194" s="39">
        <v>29</v>
      </c>
      <c r="D194" s="39">
        <v>30</v>
      </c>
      <c r="F194" s="40" t="s">
        <v>241</v>
      </c>
      <c r="G194" s="40" t="s">
        <v>241</v>
      </c>
      <c r="H194" s="40" t="s">
        <v>244</v>
      </c>
      <c r="I194" s="40" t="s">
        <v>248</v>
      </c>
    </row>
    <row r="195" spans="1:9" x14ac:dyDescent="0.35">
      <c r="A195" s="39">
        <v>27</v>
      </c>
      <c r="B195" s="39">
        <v>30</v>
      </c>
      <c r="C195" s="39">
        <v>28</v>
      </c>
      <c r="D195" s="39">
        <v>26</v>
      </c>
      <c r="F195" s="40" t="s">
        <v>244</v>
      </c>
      <c r="G195" s="40" t="s">
        <v>241</v>
      </c>
      <c r="H195" s="40" t="s">
        <v>241</v>
      </c>
      <c r="I195" s="40" t="s">
        <v>241</v>
      </c>
    </row>
    <row r="196" spans="1:9" x14ac:dyDescent="0.35">
      <c r="A196" s="39">
        <v>26</v>
      </c>
      <c r="B196" s="39">
        <v>30</v>
      </c>
      <c r="C196" s="39">
        <v>27</v>
      </c>
      <c r="D196" s="39">
        <v>29</v>
      </c>
      <c r="F196" s="40" t="s">
        <v>244</v>
      </c>
      <c r="G196" s="40" t="s">
        <v>241</v>
      </c>
      <c r="H196" s="40" t="s">
        <v>241</v>
      </c>
      <c r="I196" s="40" t="s">
        <v>245</v>
      </c>
    </row>
    <row r="197" spans="1:9" x14ac:dyDescent="0.35">
      <c r="A197" s="39">
        <v>28</v>
      </c>
      <c r="B197" s="39">
        <v>27</v>
      </c>
      <c r="C197" s="39">
        <v>30</v>
      </c>
      <c r="D197" s="39">
        <v>29</v>
      </c>
      <c r="F197" s="40" t="s">
        <v>241</v>
      </c>
      <c r="G197" s="40" t="s">
        <v>245</v>
      </c>
      <c r="H197" s="40" t="s">
        <v>244</v>
      </c>
      <c r="I197" s="40" t="s">
        <v>245</v>
      </c>
    </row>
    <row r="198" spans="1:9" x14ac:dyDescent="0.35">
      <c r="A198" s="39">
        <v>27</v>
      </c>
      <c r="B198" s="39">
        <v>29</v>
      </c>
      <c r="C198" s="39">
        <v>28</v>
      </c>
      <c r="D198" s="39">
        <v>29</v>
      </c>
      <c r="F198" s="40" t="s">
        <v>244</v>
      </c>
      <c r="G198" s="40" t="s">
        <v>245</v>
      </c>
      <c r="H198" s="40" t="s">
        <v>245</v>
      </c>
      <c r="I198" s="40" t="s">
        <v>245</v>
      </c>
    </row>
    <row r="199" spans="1:9" x14ac:dyDescent="0.35">
      <c r="A199" s="39">
        <v>28</v>
      </c>
      <c r="B199" s="39">
        <v>29</v>
      </c>
      <c r="C199" s="39">
        <v>29</v>
      </c>
      <c r="D199" s="39">
        <v>29</v>
      </c>
      <c r="F199" s="40" t="s">
        <v>241</v>
      </c>
      <c r="G199" s="40" t="s">
        <v>241</v>
      </c>
      <c r="H199" s="40" t="s">
        <v>241</v>
      </c>
      <c r="I199" s="40" t="s">
        <v>241</v>
      </c>
    </row>
    <row r="200" spans="1:9" x14ac:dyDescent="0.35">
      <c r="A200" s="39">
        <v>30</v>
      </c>
      <c r="B200" s="39">
        <v>30</v>
      </c>
      <c r="C200" s="39">
        <v>29</v>
      </c>
      <c r="D200" s="39">
        <v>27</v>
      </c>
      <c r="F200" s="40" t="s">
        <v>241</v>
      </c>
      <c r="G200" s="40" t="s">
        <v>241</v>
      </c>
      <c r="H200" s="40" t="s">
        <v>244</v>
      </c>
      <c r="I200" s="40" t="s">
        <v>241</v>
      </c>
    </row>
    <row r="201" spans="1:9" x14ac:dyDescent="0.35">
      <c r="A201" s="39">
        <v>29</v>
      </c>
      <c r="B201" s="39">
        <v>29</v>
      </c>
      <c r="C201" s="39">
        <v>28</v>
      </c>
      <c r="D201" s="39">
        <v>28</v>
      </c>
      <c r="F201" s="40" t="s">
        <v>245</v>
      </c>
      <c r="G201" s="40" t="s">
        <v>245</v>
      </c>
      <c r="H201" s="40" t="s">
        <v>241</v>
      </c>
      <c r="I201" s="40" t="s">
        <v>241</v>
      </c>
    </row>
    <row r="202" spans="1:9" x14ac:dyDescent="0.35">
      <c r="A202" s="39">
        <v>29</v>
      </c>
      <c r="B202" s="39">
        <v>27</v>
      </c>
      <c r="C202" s="39">
        <v>26</v>
      </c>
      <c r="D202" s="39">
        <v>26</v>
      </c>
      <c r="F202" s="40" t="s">
        <v>241</v>
      </c>
      <c r="G202" s="40" t="s">
        <v>244</v>
      </c>
      <c r="H202" s="40" t="s">
        <v>241</v>
      </c>
      <c r="I202" s="40" t="s">
        <v>241</v>
      </c>
    </row>
    <row r="203" spans="1:9" x14ac:dyDescent="0.35">
      <c r="A203" s="39">
        <v>27</v>
      </c>
      <c r="B203" s="39">
        <v>28</v>
      </c>
      <c r="C203" s="39">
        <v>27</v>
      </c>
      <c r="D203" s="39">
        <v>27</v>
      </c>
    </row>
    <row r="204" spans="1:9" x14ac:dyDescent="0.35">
      <c r="A204" s="41">
        <v>27</v>
      </c>
      <c r="B204" s="41">
        <v>28</v>
      </c>
      <c r="C204" s="41">
        <v>27</v>
      </c>
      <c r="D204" s="41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Raditya</dc:creator>
  <cp:lastModifiedBy>Asus</cp:lastModifiedBy>
  <dcterms:created xsi:type="dcterms:W3CDTF">2024-12-16T12:18:44Z</dcterms:created>
  <dcterms:modified xsi:type="dcterms:W3CDTF">2025-01-23T08:21:41Z</dcterms:modified>
</cp:coreProperties>
</file>